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cechova.marcela\Desktop\SÚS\"/>
    </mc:Choice>
  </mc:AlternateContent>
  <bookViews>
    <workbookView xWindow="0" yWindow="0" windowWidth="0" windowHeight="0" activeTab="2"/>
  </bookViews>
  <sheets>
    <sheet name="SO 000SO 000.a" sheetId="2" r:id="rId1"/>
    <sheet name="SO 000SO 000.b" sheetId="3" r:id="rId2"/>
    <sheet name="SO 103" sheetId="4" r:id="rId3"/>
  </sheets>
  <calcPr/>
</workbook>
</file>

<file path=xl/calcChain.xml><?xml version="1.0" encoding="utf-8"?>
<calcChain xmlns="http://schemas.openxmlformats.org/spreadsheetml/2006/main">
  <c i="4" l="1" r="I3"/>
  <c r="I211"/>
  <c r="O252"/>
  <c r="I252"/>
  <c r="O248"/>
  <c r="I248"/>
  <c r="O244"/>
  <c r="I244"/>
  <c r="O240"/>
  <c r="I240"/>
  <c r="O236"/>
  <c r="I236"/>
  <c r="O232"/>
  <c r="I232"/>
  <c r="O228"/>
  <c r="I228"/>
  <c r="O224"/>
  <c r="I224"/>
  <c r="O220"/>
  <c r="I220"/>
  <c r="O216"/>
  <c r="I216"/>
  <c r="O212"/>
  <c r="I212"/>
  <c r="I186"/>
  <c r="O207"/>
  <c r="I207"/>
  <c r="O204"/>
  <c r="I204"/>
  <c r="O201"/>
  <c r="I201"/>
  <c r="O198"/>
  <c r="I198"/>
  <c r="O195"/>
  <c r="I195"/>
  <c r="O191"/>
  <c r="I191"/>
  <c r="O187"/>
  <c r="I187"/>
  <c r="I149"/>
  <c r="O182"/>
  <c r="I182"/>
  <c r="O178"/>
  <c r="I178"/>
  <c r="O174"/>
  <c r="I174"/>
  <c r="O170"/>
  <c r="I170"/>
  <c r="O166"/>
  <c r="I166"/>
  <c r="O162"/>
  <c r="I162"/>
  <c r="O158"/>
  <c r="I158"/>
  <c r="O154"/>
  <c r="I154"/>
  <c r="O150"/>
  <c r="I150"/>
  <c r="I120"/>
  <c r="O145"/>
  <c r="I145"/>
  <c r="O141"/>
  <c r="I141"/>
  <c r="O137"/>
  <c r="I137"/>
  <c r="O133"/>
  <c r="I133"/>
  <c r="O129"/>
  <c r="I129"/>
  <c r="O125"/>
  <c r="I125"/>
  <c r="O121"/>
  <c r="I121"/>
  <c r="I111"/>
  <c r="O116"/>
  <c r="I116"/>
  <c r="O112"/>
  <c r="I112"/>
  <c r="I106"/>
  <c r="O107"/>
  <c r="I107"/>
  <c r="I21"/>
  <c r="O102"/>
  <c r="I102"/>
  <c r="O98"/>
  <c r="I98"/>
  <c r="O94"/>
  <c r="I94"/>
  <c r="O90"/>
  <c r="I90"/>
  <c r="O86"/>
  <c r="I86"/>
  <c r="O82"/>
  <c r="I82"/>
  <c r="O78"/>
  <c r="I78"/>
  <c r="O74"/>
  <c r="I74"/>
  <c r="O70"/>
  <c r="I70"/>
  <c r="O66"/>
  <c r="I66"/>
  <c r="O62"/>
  <c r="I62"/>
  <c r="O58"/>
  <c r="I58"/>
  <c r="O54"/>
  <c r="I54"/>
  <c r="O50"/>
  <c r="I50"/>
  <c r="O46"/>
  <c r="I46"/>
  <c r="O42"/>
  <c r="I42"/>
  <c r="O38"/>
  <c r="I38"/>
  <c r="O34"/>
  <c r="I34"/>
  <c r="O30"/>
  <c r="I30"/>
  <c r="O26"/>
  <c r="I26"/>
  <c r="O22"/>
  <c r="I22"/>
  <c r="I8"/>
  <c r="O17"/>
  <c r="I17"/>
  <c r="O13"/>
  <c r="I13"/>
  <c r="O9"/>
  <c r="I9"/>
  <c i="3" r="I3"/>
  <c r="I9"/>
  <c r="O46"/>
  <c r="I46"/>
  <c r="O43"/>
  <c r="I43"/>
  <c r="O40"/>
  <c r="I40"/>
  <c r="O37"/>
  <c r="I37"/>
  <c r="O34"/>
  <c r="I34"/>
  <c r="O31"/>
  <c r="I31"/>
  <c r="O28"/>
  <c r="I28"/>
  <c r="O25"/>
  <c r="I25"/>
  <c r="O22"/>
  <c r="I22"/>
  <c r="O19"/>
  <c r="I19"/>
  <c r="O16"/>
  <c r="I16"/>
  <c r="O13"/>
  <c r="I13"/>
  <c r="O10"/>
  <c r="I10"/>
  <c i="2" r="I3"/>
  <c r="I9"/>
  <c r="O19"/>
  <c r="I19"/>
  <c r="O16"/>
  <c r="I16"/>
  <c r="O13"/>
  <c r="I13"/>
  <c r="O10"/>
  <c r="I10"/>
</calcChain>
</file>

<file path=xl/sharedStrings.xml><?xml version="1.0" encoding="utf-8"?>
<sst xmlns="http://schemas.openxmlformats.org/spreadsheetml/2006/main">
  <si>
    <t>EstiCon</t>
  </si>
  <si>
    <t>Firma:</t>
  </si>
  <si>
    <t>Soupis prací objektu</t>
  </si>
  <si>
    <t>S</t>
  </si>
  <si>
    <t>Stavba:</t>
  </si>
  <si>
    <t>R-2025-05-2</t>
  </si>
  <si>
    <t>II/395 Dolní Kounice, ul. Ivančická (SÚS JMK)</t>
  </si>
  <si>
    <t>SO 000.a</t>
  </si>
  <si>
    <t>O</t>
  </si>
  <si>
    <t>Objekt:</t>
  </si>
  <si>
    <t>SO 000</t>
  </si>
  <si>
    <t>Ostatní a vedlejší náklady SÚS</t>
  </si>
  <si>
    <t>O1</t>
  </si>
  <si>
    <t>Rozpočet:</t>
  </si>
  <si>
    <t>Ostatní náklady SÚS</t>
  </si>
  <si>
    <t>Typ</t>
  </si>
  <si>
    <t>Poř. číslo</t>
  </si>
  <si>
    <t>Kód položky</t>
  </si>
  <si>
    <t>Varianta</t>
  </si>
  <si>
    <t>Název Položky</t>
  </si>
  <si>
    <t>MJ</t>
  </si>
  <si>
    <t>Množství</t>
  </si>
  <si>
    <t>Cena</t>
  </si>
  <si>
    <t>Cenová soustava</t>
  </si>
  <si>
    <t>Jednotková</t>
  </si>
  <si>
    <t>Celkem</t>
  </si>
  <si>
    <t>SD</t>
  </si>
  <si>
    <t>0</t>
  </si>
  <si>
    <t>Všeobecné konstrukce a práce</t>
  </si>
  <si>
    <t>P</t>
  </si>
  <si>
    <t>02944</t>
  </si>
  <si>
    <t/>
  </si>
  <si>
    <t>OSTAT POŽADAVKY - DOKUMENTACE SKUTEČ PROVEDENÍ V DIGIT FORMĚ</t>
  </si>
  <si>
    <t>KPL</t>
  </si>
  <si>
    <t>PP</t>
  </si>
  <si>
    <t>Dokumentace skutečného provedení stavby (dále jen DSPS) - popsáno v obchodních podmínkách</t>
  </si>
  <si>
    <t>TS</t>
  </si>
  <si>
    <t>zahrnuje veškeré náklady spojené s objednatelem požadovanými pracemi</t>
  </si>
  <si>
    <t>029113</t>
  </si>
  <si>
    <t>OSTATNÍ POŽADAVKY - GEODETICKÉ ZAMĚŘENÍ - CELKY</t>
  </si>
  <si>
    <t>Geodetické zaměření stavby - popsáno v obchodních podmínkách</t>
  </si>
  <si>
    <t>02945</t>
  </si>
  <si>
    <t>OSTAT POŽADAVKY - GEOMETRICKÝ PLÁN</t>
  </si>
  <si>
    <t>Geometrické plány - popsáno v obchodních podmínkách</t>
  </si>
  <si>
    <t>položka zahrnuje:
- přípravu podkladů, podání žádosti na katastrální úřad
- polní práce spojené s vyhotovením geometrického plánu
- výpočetní a grafické kancelářské práce
- úřední ověření výsledného geometrického plánu</t>
  </si>
  <si>
    <t>02946</t>
  </si>
  <si>
    <t>OSTAT POŽADAVKY - FOTODOKUMENTACE</t>
  </si>
  <si>
    <t>Fotodokumentace provádění stavby - popsáno v obchodních podmínkách</t>
  </si>
  <si>
    <t>položka zahrnuje:
- fotodokumentaci zadavatelem požadovaného děje a konstrukcí v požadovaných časových intervalech
- zadavatelem specifikované výstupy (fotografie v papírovém a digitálním formátu) v požadovaném počtu</t>
  </si>
  <si>
    <t>SO 000.b</t>
  </si>
  <si>
    <t>Vedlejší náklady SÚS</t>
  </si>
  <si>
    <t>00001</t>
  </si>
  <si>
    <t>R</t>
  </si>
  <si>
    <t xml:space="preserve">Vytyčení veškerých inženýrských sítí v prostoru staveniště - popsáno v obchodních podmínkách  a v projektové dokumentaci</t>
  </si>
  <si>
    <t>00002</t>
  </si>
  <si>
    <t>Vytyčení obvodu prostoru staveniště - popsáno v projektové dokumentaci</t>
  </si>
  <si>
    <t>00003</t>
  </si>
  <si>
    <t>Zřízení a odstranění zařízení staveniště - popsáno v obchodních podmínkách</t>
  </si>
  <si>
    <t>00004</t>
  </si>
  <si>
    <t>Zajištění povolení k uzavírkám - popsáno v obchodních podmínkách, v zákoně č. 13/1997 Sb., a vyhlášce č. 104/1997</t>
  </si>
  <si>
    <t>00005</t>
  </si>
  <si>
    <t>Zajištění stanovení, umístění, údržbu, přemístění a odstranění dočasného dopravního značení - popsáno v projektové dokumentaci</t>
  </si>
  <si>
    <t>00008</t>
  </si>
  <si>
    <t xml:space="preserve">Zajištění přístupů a příjezdů k sousedním nemovitostem  - popsáno v obchodních podmínkách, v zákoně č. 13/1997 Sb., a vyhlášce č. 104/1997</t>
  </si>
  <si>
    <t>00009</t>
  </si>
  <si>
    <t xml:space="preserve">Hlavní prohlídka silnice prováděná při uvedení stavby do provozu  - popsáno v obchodních podmínkách a vyhlášce č. 104/1997</t>
  </si>
  <si>
    <t>00011</t>
  </si>
  <si>
    <t>Ohlašování pohybu třetích osob na staveništi - popsáno v obchodních podmínkách</t>
  </si>
  <si>
    <t>00014</t>
  </si>
  <si>
    <t>Zajištění provedení a výstupů veškerých zkoušek a revizí - popsáno v obchodních podmínkách, technických podmínkách a normách ČSN</t>
  </si>
  <si>
    <t>00015</t>
  </si>
  <si>
    <t>Bezpečnostní opatření - popsáno v projektové dokumentaci</t>
  </si>
  <si>
    <t>00016</t>
  </si>
  <si>
    <t>Výpočet hluku ze stavební činnosti - popsáno v projektové dokumentaci a ve vyhlášce č. 272/2011</t>
  </si>
  <si>
    <t>00018</t>
  </si>
  <si>
    <t>Návrh technologického postupu prací - popsáno v obchodních podmínkách</t>
  </si>
  <si>
    <t>02710</t>
  </si>
  <si>
    <t>POMOC PRÁCE ZŘÍZ NEBO ZAJIŠŤ OBJÍŽĎKY A PŘÍSTUP CESTY</t>
  </si>
  <si>
    <t>Přechodná úprava dopravního značení a objízdných tras, včetně údržby a úprav
během stavebních prací v souladu s TP66 - II.vydání "Zásady pro označování
pracovních míst na PK" a s platnými předpisy pro navrhování DZ na PK, vč.
vyhlášky č. 294/2015 Sb.
Stávající svislé dopravní značky se pro potřeby PDZ zachovají a dle potřeby
zakryjí, upraví nebo doplní. Přechodné SDZ (značky, směrovací desky, závory,
semaforová souprava, světla) se umístí na nosičích a podkladních deskách včetně
nutných přesunů dle jednotlivých fází (etap) výstavby, dodávky, montáže,
demontáže, nájmu.
Zahrnuje provizorní dopravní značení po celou dobu stavby.</t>
  </si>
  <si>
    <t>VV</t>
  </si>
  <si>
    <t>Položka zahrnuje:
- veškeré náklady spojené se zřízením nebo zajištěním objížďky a přístupové cesty
Položka nezahrnuje:
- x</t>
  </si>
  <si>
    <t>SO 103</t>
  </si>
  <si>
    <t>Silnice II/395</t>
  </si>
  <si>
    <t>014102</t>
  </si>
  <si>
    <t>a</t>
  </si>
  <si>
    <t>POPLATKY ZA SKLÁDKU</t>
  </si>
  <si>
    <t>T</t>
  </si>
  <si>
    <t>zemina a kamení</t>
  </si>
  <si>
    <t>"viz pol. 12373"_x000d_
 754.979*0.50*2.0 = 754,979 [A]_x000d_
 "viz pol. 13173"_x000d_
 27.952*0.50*2.0 = 27,952 [B]_x000d_
 "viz pol. 13273"_x000d_
 36.856*0.50*2.0 = 36,856 [C]_x000d_
 "viz pol. 13373"_x000d_
 6.07*0.50*2.0 = 6,070 [D]_x000d_
 "viz pol. 17411"_x000d_
 -56.783*0.50*2.0 = -56,783 [E]_x000d_
 "Celkem: "A+B+C+D+E = 769,074 [F]</t>
  </si>
  <si>
    <t>Položka zahrnuje:
- veškeré poplatky provozovateli skládky související s uložením odpadu na skládce.
Položka nezahrnuje:
- x</t>
  </si>
  <si>
    <t>b</t>
  </si>
  <si>
    <t xml:space="preserve">zemina  a kamení</t>
  </si>
  <si>
    <t>"viz pol. 12383"_x000d_
 (754.979*0.50*2.0)+(35,770+48,050)*2,0 = 922,619 [A]_x000d_
 "viz pol. 13183"_x000d_
 27.952*0.50*2.0 = 27,952 [B]_x000d_
 "viz pol. 13283"_x000d_
 36.856*0.50*2.0 = 36,856 [C]_x000d_
 "viz pol. 13383"_x000d_
 6.07*0.50*2.0 = 6,070 [D]_x000d_
 "viz pol. 17411"_x000d_
 -56.783*0.50*2.0 = -56,783 [E]_x000d_
 "Celkem: "A+B+C+D+E = 936,714 [F]</t>
  </si>
  <si>
    <t>c</t>
  </si>
  <si>
    <t>beton</t>
  </si>
  <si>
    <t xml:space="preserve">"`viz pol. 96616`  "_x000d_
 37.979*2.50 = 94,948 [A]</t>
  </si>
  <si>
    <t>1</t>
  </si>
  <si>
    <t>Zemní práce</t>
  </si>
  <si>
    <t>11372</t>
  </si>
  <si>
    <t>FRÉZOVÁNÍ ZPEVNĚNÝCH PLOCH ASFALTOVÝCH</t>
  </si>
  <si>
    <t>M3</t>
  </si>
  <si>
    <t>"`Frézování asfaltu tl. 170mm`"_x000d_
 "`doprava a odvozová vzdálenost je v režii zhotovitele`"_x000d_
 "`uložit v místě stavby pro recyklaci`"_x000d_
 "`část použita v SO 101, část v SO 103 - viz pol. 563-R`"_x000d_
 "`osa 1`"_x000d_
 974.540*0.170 = 165,672 [A]_x000d_
 "`osa 2`"_x000d_
 1537.260*0.170 = 261,334 [B]_x000d_
 "Celkem: "A+B = 427,006 [C]</t>
  </si>
  <si>
    <t xml:space="preserve">Položka zahrnuje:
- veškerou manipulaci s vybouranou sutí a s vybouranými hmotami vč. uložení na skládku. 
Položka nezahrnuje:
-  poplatek za skládku, který se vykazuje v položce 0141** (s výjimkou malého množství bouraného materiálu, kde je možné poplatek zahrnout do jednotkové ceny bourání – tento fakt musí být uveden v doplňujícím textu k položce).</t>
  </si>
  <si>
    <t>12573</t>
  </si>
  <si>
    <t>VYKOPÁVKY ZE ZEMNÍKŮ A SKLÁDEK TŘ. I</t>
  </si>
  <si>
    <t xml:space="preserve">"`doprava a odvozová vzdálenost je v režii zhotovitele`"_x000d_
 "`dovoz z meziskládky`"_x000d_
 "zásyp zeminou - viz pol. 17411"       56.783*0.50 = 28,392 [A]</t>
  </si>
  <si>
    <t>Položka zahrnuje:
- vodorovnou a svislou dopravu, přemístění, přeložení, manipulace s výkopkem
- kompletní provedení vykopávky nezapažené i zapažené
- ošetření výkopiště po celou dobu práce v něm vč. klimatických opatření
- ztížení vykopávek v blízkosti podzemního vedení, konstrukcí a objektů vč. jejich dočasného zajištění
- ztížení pod vodou, v okolí výbušnin, ve stísněných prostorech a pod.
- příplatek za lepivost
- těžení po vrstvách, pásech a po jiných nutných částech (figurách)
- čerpání vody vč. čerpacích jímek, potrubí a pohotovostní čerpací soupravy (viz ustanovení k pol. 1151,2)
- potřebné snížení hladiny podzemní vody
- těžení a rozpojování jednotlivých balvanů
- vytahování a nošení výkopku
- ruční vykopávky, odstranění kořenů a napadávek
- pažení, vzepření a rozepření vč. přepažování (vyjma pažení záporového a štětových stěn)
- úpravu, ochranu a očištění dna, základové spáry, stěn a svahů
- udržování výkopiště a jeho ochrana proti vodě
- odvedení nebo obvedení vody v okolí výkopiště a ve výkopišti
- třídění výkopku
- veškeré pomocné konstrukce umožňující provedení vykopávky (příjezdy, sjezdy, nájezdy, lešení, podpěr. konstr., přemostění, zpevněné plochy, zakrytí a pod.)
Položka nezahrnuje:
- práce spojené s otvírkou zemníku</t>
  </si>
  <si>
    <t>12583</t>
  </si>
  <si>
    <t>VYKOPÁVKY ZE ZEMNÍKŮ A SKLÁDEK TŘ. II</t>
  </si>
  <si>
    <t>12373</t>
  </si>
  <si>
    <t>ODKOP PRO SPOD STAVBU SILNIC A ŽELEZNIC TŘ. I</t>
  </si>
  <si>
    <t xml:space="preserve">"`doprava a odvozová vzdálenost je v režii zhotovitele`"_x000d_
 "`Výkop pro osazení obrubníku`"_x000d_
 0.350*0.450*44.880 = 7,069 [A]_x000d_
 "`Výkop pro novou nezpevněnou krajnici`"_x000d_
 40.310 = 40,310 [B]_x000d_
 "`Výkop pro žlab ze žulových kostek`"_x000d_
 0.185*218.140 = 40,356 [C]_x000d_
 "`dokopávky pro provedení konstrukce silnice II/395 recyklací`"_x000d_
 "`osa 1`"_x000d_
 1551.10*0.150 = 232,665 [D]_x000d_
 "`osa 2`"_x000d_
 2897.190*0.150 = 434,579 [E]_x000d_
 "Celkem: "A+B+C+D+E = 754,979 [F]_x000d_
 "podíl zeminy 50%"    754.979*0.50 = 377,490 [G]_x000d_
 "Celkem: "G = 377,490 [H]</t>
  </si>
  <si>
    <t xml:space="preserve">Položka zahrnuje:
- vodorovnou a svislou dopravu, přemístění, přeložení, manipulace s výkopkem
- kompletní provedení vykopávky nezapažené i zapažené
- ošetření výkopiště po celou dobu práce v něm vč. klimatických opatření
- ztížení vykopávek v blízkosti podzemního vedení, konstrukcí a objektů vč. jejich dočasného zajištění
- ztížení pod vodou, v okolí výbušnin, ve stísněných prostorech a pod.
- příplatek za lepivost
- těžení po vrstvách, pásech a po jiných nutných částech (figurách)
- čerpání vody vč. čerpacích jímek, potrubí a pohotovostní čerpací soupravy (viz ustanovení k pol. 1151,2)
- potřebné snížení hladiny podzemní vody
- těžení a rozpojování jednotlivých balvanů
- vytahování a nošení výkopku
- svahování a přesvah. svahů do konečného tvaru, výměna hornin v podloží a v pláni znehodnocené klimatickými vlivy
- ruční vykopávky, odstranění kořenů a napadávek
- pažení, vzepření a rozepření vč. přepažování (vyjma pažení záporového a štětových stěn)
- úpravu, ochranu a očištění dna, základové spáry, stěn a svahů
- zhutnění podloží, případně i svahů vč. svahování
- zřízení stupňů v podloží a lavic na svazích, není-li pro tyto práce zřízena samostatná položka
- udržování výkopiště a jeho ochrana proti vodě
- odvedení nebo obvedení vody v okolí výkopiště a ve výkopišti
- třídění výkopku
- veškeré pomocné konstrukce umožňující provedení vykopávky (příjezdy, sjezdy, nájezdy, lešení, podpěr. konstr., přemostění, zpevněné plochy, zakrytí a pod.)
Položka nezahrnuje:
-  uložení zeminy (na skládku, do násypu) ani poplatky za skládku, vykazují se v položce č.0141**</t>
  </si>
  <si>
    <t>12383</t>
  </si>
  <si>
    <t>ODKOP PRO SPOD STAVBU SILNIC A ŽELEZNIC TŘ. II</t>
  </si>
  <si>
    <t xml:space="preserve">"`doprava a odvozová vzdálenost je v režii zhotovitele`"_x000d_
 "`Výkop pro osazení obrubníku`"_x000d_
 "`Výkop pro novou nezpevněnou krajnici`"_x000d_
 "`Výkop pro žlab ze žulových kostek`"_x000d_
 "`dokopávky pro provedení konstrukce silnice II/395 recyklací`"_x000d_
 "podíl zeminy 50%"    754.979*0.50 = 377,490 [A]_x000d_
 "Mezisoučet: "A = 377,490 [B]_x000d_
 "`Odstranění zvýšených nezpevněných krajnic - osa 1`"_x000d_
 0.10*357.70 = 35,770 [C]_x000d_
 "`Odstranění zvýšených nezpevněných krajnic - osa 2`"_x000d_
 0.10*480.50 = 48,050 [D]_x000d_
 "Mezisoučet: "C+D = 83,820 [E]_x000d_
 "Celkem: "A+C+D = 461,310 [F]</t>
  </si>
  <si>
    <t xml:space="preserve">"`doprava a odvozová vzdálenost je v režii zhotovitele`"_x000d_
 "`Výkop stávající konstrukce silnice II/395 tl. 200mm`"_x000d_
 "`uložit v místě stavby pro recyklaci`"_x000d_
 "`osa 1`"_x000d_
 1551.10*0.20 = 310,220 [A]_x000d_
 "`osa 2`"_x000d_
 2897.190*0.20 = 579,438 [B]_x000d_
 "Mezisoučet: "A+B = 889,658 [C]_x000d_
 "`naložení a dovoz zpět do konstrukce`"_x000d_
 "`uložení vykopaného materiálu do konstrukce tl. 200 mm`"_x000d_
 "`viz TZ, Situace, Vzorové řezy`"_x000d_
 "`Tyto plochy u kanalizace nebudou součástí výměr`"_x000d_
 "Plocha opravy silnice recyklací za studena - osa 1, asfaltový beton - skladba 6"       (2441.850-890.750)*0.20 = 310,220 [D]_x000d_
 "Plocha opravy silnice recyklací za studena - osa 2, asfaltový beton - skladba 6"       (5050.680-52.60-2100.890)*0.20 = 579,438 [E]_x000d_
 "Mezisoučet: "D+E = 889,658 [F]_x000d_
 "Úprava napojení na stáv. Silnici II/395 vrstva RS C"       (0.25*(7.2+6.5+7.3+7.15))*0.20 = 1,408 [G]_x000d_
 "Celkem: "A+B+D+E+G = 1780,724 [H]</t>
  </si>
  <si>
    <t>13173</t>
  </si>
  <si>
    <t>HLOUBENÍ JAM ZAPAŽ I NEPAŽ TŘ. I</t>
  </si>
  <si>
    <t xml:space="preserve">"`doprava a odvozová vzdálenost je v režii zhotovitele`"_x000d_
 "`Výkop pro propustek a nátokovou šachtu`"_x000d_
 10.640*1.80 = 19,152 [A]_x000d_
 "`Výkop pro betonové čela propustku`"_x000d_
 8.80 = 8,800 [B]_x000d_
 "Celkem: "A+B = 27,952 [C]_x000d_
 "`podíl výkopu 50%`     "_x000d_
 27.952*0.50 = 13,976 [D]_x000d_
 "Celkem: "D = 13,976 [E]</t>
  </si>
  <si>
    <t>Položka zahrnuje:
- vodorovnou a svislou dopravu, přemístění, přeložení, manipulace s výkopkem
- kompletní provedení vykopávky nezapažené i zapažené
- ošetření výkopiště po celou dobu práce v něm vč. klimatických opatření
- ztížení vykopávek v blízkosti podzemního vedení, konstrukcí a objektů vč. jejich dočasného zajištění
- ztížení pod vodou, v okolí výbušnin, ve stísněných prostorech a pod.
- příplatek za lepivost
- těžení po vrstvách, pásech a po jiných nutných částech (figurách)
- čerpání vody vč. čerpacích jímek, potrubí a pohotovostní čerpací soupravy (viz ustanovení k pol. 1151,2)
- potřebné snížení hladiny podzemní vody
- těžení a rozpojování jednotlivých balvanů
- vytahování a nošení výkopku
- svahování a přesvah. svahů do konečného tvaru, výměna hornin v podloží a v pláni znehodnocené klimatickými vlivy
- ruční vykopávky, odstranění kořenů a napadávek
- pažení, vzepření a rozepření vč. přepažování (vyjma pažení záporového a štětových stěn)
- úpravu, ochranu a očištění dna, základové spáry, stěn a svahů
- odvedení nebo obvedení vody v okolí výkopiště a ve výkopišti
- třídění výkopku
- veškeré pomocné konstrukce umožňující provedení vykopávky (příjezdy, sjezdy, nájezdy, lešení, podpěr. konstr., přemostění, zpevněné plochy, zakrytí a pod.)
Položka nezahrnuje:
- uložení zeminy (na skládku, do násypu) ani poplatky za skládku, vykazují se v položce č.0141**</t>
  </si>
  <si>
    <t>13183</t>
  </si>
  <si>
    <t>HLOUBENÍ JAM ZAPAŽ I NEPAŽ TŘ II</t>
  </si>
  <si>
    <t xml:space="preserve">"`doprava a odvozová vzdálenost je v režii zhotovitele`"_x000d_
 "`Výkop pro propustek a nátokovou šachtu`"_x000d_
 "`Výkop pro betonové čela propustku`"_x000d_
 "`podíl výkopu 50%`     "_x000d_
 27.952*0.50 = 13,976 [A]</t>
  </si>
  <si>
    <t>13273</t>
  </si>
  <si>
    <t>HLOUBENÍ RÝH ŠÍŘ DO 2M PAŽ I NEPAŽ TŘ. I</t>
  </si>
  <si>
    <t xml:space="preserve">"`doprava a odvozová vzdálenost je v režii zhotovitele`"_x000d_
 "`Výkop pro přípojky od uličních vpustí`"_x000d_
 0.850*0.80*54.2 = 36,856 [A]_x000d_
 "Celkem: "A = 36,856 [B]_x000d_
 "podíl zeminy 50%"    36.856*0.50 = 18,428 [C]_x000d_
 "Celkem: "C = 18,428 [D]</t>
  </si>
  <si>
    <t>13283</t>
  </si>
  <si>
    <t>HLOUBENÍ RÝH ŠÍŘ DO 2M PAŽ I NEPAŽ TŘ. II</t>
  </si>
  <si>
    <t xml:space="preserve">"`doprava a odvozová vzdálenost je v režii zhotovitele`"_x000d_
 "podíl zeminy 50%"    36.856*0.50 = 18,428 [A]</t>
  </si>
  <si>
    <t>13373</t>
  </si>
  <si>
    <t>HLOUBENÍ ŠACHET ZAPAŽ I NEPAŽ TŘ. I</t>
  </si>
  <si>
    <t xml:space="preserve">"`doprava a odvozová vzdálenost je v režii zhotovitele`"_x000d_
 "`Výkop pro uliční vpusti`"_x000d_
 0.765*1.15*1.15*6 = 6,070 [A]_x000d_
 "Celkem: "A = 6,070 [B]_x000d_
 "podíl zeminy 50%"    6.07*0.50 = 3,035 [C]_x000d_
 "Celkem: "C = 3,035 [D]</t>
  </si>
  <si>
    <t>13383</t>
  </si>
  <si>
    <t>HLOUBENÍ ŠACHET ZAPAŽ I NEPAŽ TŘ. II</t>
  </si>
  <si>
    <t xml:space="preserve">"`doprava a odvozová vzdálenost je v režii zhotovitele`"_x000d_
 "podíl zeminy 50%"    6.07*0.50 = 3,035 [A]</t>
  </si>
  <si>
    <t>17110</t>
  </si>
  <si>
    <t>ULOŽENÍ SYPANINY DO NÁSYPŮ SE ZHUTNĚNÍM</t>
  </si>
  <si>
    <t>Vytěžený materiál viz pol. 12373 + 12383</t>
  </si>
  <si>
    <t xml:space="preserve">"`uložení vykopaného materiálu do konstrukce tl. 200 mm pro recyklovanou vrstvu - viz pol. 567544`"_x000d_
 "`viz TZ, Situace, Vzorové řezy`"_x000d_
 "`Tyto plochy u kanalizace nebudou součástí výměr`"_x000d_
 "Plocha opravy silnice recyklací za studena - osa 1, asfaltový beton - skladba 6"       (2441.850-890.750)*0.20 = 310,220 [A]_x000d_
 "Plocha opravy silnice recyklací za studena - osa 2, asfaltový beton - skladba 6"       (5050.680-52.60-2100.890)*0.20 = 579,438 [B]_x000d_
 "Mezisoučet: "A+B = 889,658 [C]_x000d_
 "Úprava napojení na stáv. Silnici II/395 vrstva RS C"       (0.25*(7.2+6.5+7.3+7.15))*0.20 = 1,408 [D]_x000d_
 "Celkem: "A+B+D = 891,066 [E]</t>
  </si>
  <si>
    <t xml:space="preserve">Položka zahrnuje:
- kompletní provedení zemní konstrukce vč. výběru vhodného materiálu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ruční hutnění a výplň jam a prohlubní v podloží
- úprava, očištění, ochrana a zhutnění podloží
- svahování, hutnění a uzavírání povrchů svahů
- zřízení lavic na svazích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</t>
  </si>
  <si>
    <t>17120</t>
  </si>
  <si>
    <t>ULOŽENÍ SYPANINY DO NÁSYPŮ A NA SKLÁDKY BEZ ZHUTNĚNÍ</t>
  </si>
  <si>
    <t>"`Výkop stávající konstrukce silnice II/395 tl. 200mm`"_x000d_
 "`uložit v místě stavby pro recyklaci`"_x000d_
 "`osa 1`"_x000d_
 1551.10*0.20 = 310,220 [A]_x000d_
 "`osa 2`"_x000d_
 2897.190*0.20 = 579,438 [B]_x000d_
 "Mezisoučet: "A+B = 889,658 [C]_x000d_
 "Celkem: "A+B = 889,658 [D]</t>
  </si>
  <si>
    <t xml:space="preserve">Položka zahrnuje:
- kompletní provedení zemní konstrukce do předepsaného tvaru
- ošetření úložiště po celou dobu práce v něm vč. klimatických opatření
- ztížení v okolí vedení, konstrukcí a objektů a jejich dočasné zajištění
- ztížení provádění ve ztížených podmínkách a stísněných prostorech
- ztížené ukládání sypaniny pod vodu
- ukládání po vrstvách a po jiných nutných částech (figurách) vč. dosypávek
- spouštění a nošení materiálu
- úprava, očištění a ochrana podloží a svahů
- svahování, uzavírání povrchů svahů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</t>
  </si>
  <si>
    <t>17411</t>
  </si>
  <si>
    <t>ZÁSYP JAM A RÝH ZEMINOU SE ZHUTNĚNÍM</t>
  </si>
  <si>
    <t>"`Zásyp propustku hutněnou zeminou u propustku po vrstvách 300mm`"_x000d_
 8.930*1.250*4.50+3.640*1.80 = 56,783 [A]_x000d_
 "Mezisoučet: "A = 56,783 [B]_x000d_
 "Celkem: "A = 56,783 [C]</t>
  </si>
  <si>
    <t xml:space="preserve">Položka zahrnuje:
- kompletní provedení zemní konstrukce vč. výběru vhodného materiálu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ruční hutnění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</t>
  </si>
  <si>
    <t>17481</t>
  </si>
  <si>
    <t>ZÁSYP JAM A RÝH Z NAKUPOVANÝCH MATERIÁLŮ</t>
  </si>
  <si>
    <t>"`Zásyp uličních vpustí štěrkopískem 0/16mm`"_x000d_
 0.665*1.15*1.15*6-0.665*3.14*0.275*0.275*6 = 4,329 [A]</t>
  </si>
  <si>
    <t xml:space="preserve">Položka zahrnuje:
- kompletní provedení zemní konstrukce včetně nákupu a dopravy materiálu dle zadávací dokumentace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</t>
  </si>
  <si>
    <t>17581</t>
  </si>
  <si>
    <t>OBSYP POTRUBÍ A OBJEKTŮ Z NAKUPOVANÝCH MATERIÁLŮ</t>
  </si>
  <si>
    <t xml:space="preserve">"`obsyp přípojek hutněným štěrkopískem 0/16mm`"_x000d_
 "DN 150"       54.2*0.80*0.750 = 32,520 [A]_x000d_
 "Celkem: "A = 32,520 [B]</t>
  </si>
  <si>
    <t xml:space="preserve">Položka zahrnuje:
- kompletní provedení zemní konstrukce včetně nákupu a dopravy materiálu dle zadávací dokumentace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ruční hutnění a výplň jam a prohlubní v podloží
- úprava, očištění, ochrana a zhutnění podloží
- svahování, hutnění a uzavírání povrchů svahů
- zřízení lavic na svazích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 
Způsob měření:
- zemina vytlačená potrubím o DN 180mm se od kubatury obsypů neodečítá</t>
  </si>
  <si>
    <t>18120</t>
  </si>
  <si>
    <t>ÚPRAVA PLÁNĚ SE ZHUTNĚNÍM V HORNINĚ TŘ. II</t>
  </si>
  <si>
    <t>M2</t>
  </si>
  <si>
    <t>"Tyto plochy řešené v rámci související stavby splaškové kanalizace nebudou součástí výměr"_x000d_
 "Úprava zemní pláně - osa 1"_x000d_
 2441.850-890.750 = 1551,100 [A]_x000d_
 "Úprava zemní pláně - osa 2"_x000d_
 5050.68-52.6-2100.89 = 2897,190 [B]_x000d_
 "Celkem: "A+B = 4448,290 [C]</t>
  </si>
  <si>
    <t>Položka zahrnuje:
- úpravu pláně včetně vyrovnání výškových rozdílů. Míru zhutnění určuje projekt.
Položka nezahrnuje:
- x</t>
  </si>
  <si>
    <t>18232A</t>
  </si>
  <si>
    <t>ROZPROSTŘENÍ NAKUPOVANÉ ORNICE V ROVINĚ V TL. DO 0,15 M</t>
  </si>
  <si>
    <t>"`dle technické zprávy, výkresových příloh projektové dokumentace`"_x000d_
 "`Humusování tl. 150mm`"_x000d_
 78.550 = 78,550 [A]_x000d_
 "Celkem: "A = 78,550 [B]</t>
  </si>
  <si>
    <t>Položka zahrnuje:
- nákup a dopravu ornice
- rozprostření ornice v předepsané tloušťce ve svahu přes 1:5
Položka nezahrnuje:
- x</t>
  </si>
  <si>
    <t>18242</t>
  </si>
  <si>
    <t>ZALOŽENÍ TRÁVNÍKU HYDROOSEVEM NA ORNICI</t>
  </si>
  <si>
    <t xml:space="preserve">"`spotřeba 30 g / m2`"_x000d_
 "viz pol. 18232"         78.55 = 78,550 [A]</t>
  </si>
  <si>
    <t>Položka zahrnuje:
- dodání předepsané travní směsi, hydroosev na ornici, zalévání, první pokosení, to vše bez ohledu na sklon terénu
Položka nezahrnuje:
- x</t>
  </si>
  <si>
    <t>18247</t>
  </si>
  <si>
    <t>OŠETŘOVÁNÍ TRÁVNÍKU</t>
  </si>
  <si>
    <t xml:space="preserve">"`Startovací granulované kombinované hnojivo pro trávník  35g/m2`"_x000d_
 78.55 = 78,550 [A]</t>
  </si>
  <si>
    <t>Položka zahrnuje:
- pokosení se shrabáním, naložení shrabků na dopravní prostředek, s odvozem a se složením, to vše bez ohledu na sklon terénu
- nutné zalití a hnojení
Položka nezahrnuje:
- x</t>
  </si>
  <si>
    <t>2</t>
  </si>
  <si>
    <t>Zakládání</t>
  </si>
  <si>
    <t>21461G</t>
  </si>
  <si>
    <t>SEPARAČNÍ GEOTEXTILIE DO 800G/M2</t>
  </si>
  <si>
    <t xml:space="preserve">"`Netkaná PP geotextilie  800g/m2 pod podkladní beton`"_x000d_
 1.05*1.05*(1.8*10.25+0.8*2.3) = 22,370 [A]</t>
  </si>
  <si>
    <t>Položka zahrnuje:
- dodávku předepsané geotextilie
- úpravu, očištění a ochranu podkladu
- přichycení k podkladu, případně zatížení
- úpravy spojů a zajištění okrajů
- úpravy pro odvodnění
- nutné přesahy (nezapočítávají se do výměry)
- mimostaveništní a vnitrostaveništní dopravu
Položka nezahrnuje:
- x</t>
  </si>
  <si>
    <t>3</t>
  </si>
  <si>
    <t>Svislé a kompletní konstrukce</t>
  </si>
  <si>
    <t>355325</t>
  </si>
  <si>
    <t>STOKOVÉ ŽLABY ZE ŽELEZOBET DO C30/37</t>
  </si>
  <si>
    <t>"`Oprava stávajícího monolitického žlabu z betonu C30/37 XF4 i s nájezdy v místě vjezdů`"_x000d_
 1.15*198.450*0.20*0.750 = 34,233 [A]</t>
  </si>
  <si>
    <t xml:space="preserve">Položka zahrnuje:
- dodání  čerstvého  betonu  (betonové  směsi)  požadované  kvality,  jeho  uložení  do požadovaného tvaru při jakékoliv hustotě výztuže, konzistenci čerstvého betonu a způsobu hutnění, ošetření a ochranu betonu,
- zhotovení nepropustného, mrazuvzdorného betonu a betonu požadované trvanlivosti a vlastností, užití potřebných přísad a technologií výroby betonu,
- zřízení pracovních a dilatačních spar, včetně potřebných úprav, výplně, vložek, opracování, očištění a ošetření,
- bednění  požadovaných  konstr. (i ztracené) s úpravou  dle požadované  kvality povrchu betonu, včetně odbedňovacích a odskružovacích prostředků, nátěrů zabraňujících soudržnosti betonu a bednění,
- podpěrné  konstr. (skruže) a lešení všech druhů pro bednění,  vč. ochranných a bezpečnostních opatření a základů těchto konstrukcí a lešení,
- vytvoření kotevních čel, kapes, nálitků a sedel, zřízení  všech  požadovaných  otvorů,  výklenků, prostupů, dutin, drážek a pod., vč. ztížení práce a úprav  kolem nich,
- úpravy pro osazení výztuže, doplňkových konstrukcí a vybavení,
- úpravy povrchu pro položení požadované izolace, povlaků a nátěrů, případně vyspravení,
- ztížení práce u kabelových a injektážních trubek a ostatních zařízení osazovaných do betonu,
- konstrukce betonových kloubů, upevnění kotevních prvků a doplňkových konstrukcí,
- nátěry zabraňující soudržnost betonu a bednění,
- výplň, těsnění  a tmelení spar a spojů,
- opatření  povrchů  betonu  izolací  proti zemní vlhkosti v částech, kde přijdou do styku se zeminou nebo kamenivem,
- případné zřízení spojovací vrstvy u základů,
- úpravy pro osazení zařízení ochrany konstrukce proti vlivu bludných proudů,
Položka nezahrnuje:
- dodání a osazení výztuže</t>
  </si>
  <si>
    <t>355365</t>
  </si>
  <si>
    <t>VÝZTUŽ STOK ŽLABŮ Z BETONÁŘ OCELI 10505, B500B</t>
  </si>
  <si>
    <t xml:space="preserve">"`podíl vyztužení 100 kg / m3`"_x000d_
 "viz pol. 355325"        34.233*100*0.001 = 3,423 [A]</t>
  </si>
  <si>
    <t>Položka zahrnuje:
- veškerý materiál, výrobky a polotovary, včetně mimostaveništní a vnitrostaveništní dopravy (rovněž přesuny), včetně naložení a složení, případně s uložením
- dodání betonářské výztuže v požadované kvalitě, stříhání, řezání, ohýbání a spojování do všech požadovaných tvarů (vč. armakošů) a uložení s požadovaným zajištěním polohy a krytí výztuže betonem,
- veškeré svary nebo jiné spoje výztuže,
- pomocné konstrukce a práce pro osazení a upevnění výztuže,
- zednické výpomoci pro montáž betonářské výztuže,
- úpravy výztuže pro osazení doplňkových konstrukcí,
- ochranu výztuže do doby jejího zabetonování,
- úpravy výztuže pro zřízení železobetonových kloubů, kotevních prvků, závěsných ok a doplňkových konstrukcí,
- veškerá opatření pro zajištění soudržnosti výztuže a betonu,
- vodivé propojení výztuže, které je součástí ochrany konstrukce proti vlivům bludných proudů, vyvedení do měřících skříní nebo míst pro měření bludných proudů (vlastní měřící skříně se uvádějí položkami SD 74),
- povrchovou antikorozní úpravu výztuže,
- separaci výztuže,
- osazení měřících zařízení a úpravy pro ně,
- osazení měřících skříní nebo míst pro měření bludných proudů.
Položka nezahrnuje:
- x</t>
  </si>
  <si>
    <t>4</t>
  </si>
  <si>
    <t>Vodorovné konstrukce</t>
  </si>
  <si>
    <t>45131</t>
  </si>
  <si>
    <t>PODKL A VÝPLŇ VRSTVY Z PROST BET</t>
  </si>
  <si>
    <t>"`Zafoukání stávajícího rámového propustku po protažení trouby a to cemento-popílkovou supenzí`"_x000d_
 1.4*1.4*8.2-0.4*0.4*3.14*8.2-1.15 = 10,802 [A]</t>
  </si>
  <si>
    <t xml:space="preserve">Položka zahrnuje:
- dodání  čerstvého  betonu  (betonové  směsi)  požadované  kvality,  jeho  uložení  do požadovaného tvaru při jakékoliv hustotě výztuže, konzistenci čerstvého betonu a způsobu hutnění, ošetření a ochranu betonu,
- zhotovení nepropustného, mrazuvzdorného betonu a betonu požadované trvanlivosti a vlastností, užití potřebných přísad a technologií výroby betonu,
- zřízení pracovních a dilatačních spar, včetně potřebných úprav, výplně, vložek, opracování, očištění a ošetření,
- bednění  požadovaných  konstr. (i ztracené) s úpravou  dle požadované  kvality povrchu betonu, včetně odbedňovacích a odskružovacích prostředků, nátěrů zabraňujících soudržnosti betonu a bednění,
- podpěrné  konstr. (skruže) a lešení všech druhů pro bednění,  vč. ochranných a bezpečnostních opatření a základů těchto konstrukcí a lešení,
- vytvoření kotevních čel, kapes, nálitků a sedel, zřízení  všech  požadovaných  otvorů,  výklenků, prostupů, dutin, drážek a pod., vč. ztížení práce a úprav  kolem nich,
- úpravy pro osazení výztuže, doplňkových konstrukcí a vybavení,
- úpravy povrchu pro položení požadované izolace, povlaků a nátěrů, případně vyspravení,
- ztížení práce u kabelových a injektážních trubek a ostatních zařízení osazovaných do betonu,
- konstrukce betonových kloubů, upevnění kotevních prvků a doplňkových konstrukcí,
- nátěry zabraňující soudržnost betonu a bednění,
- výplň, těsnění  a tmelení spar a spojů,
- opatření  povrchů  betonu  izolací  proti zemní vlhkosti v částech, kde přijdou do styku se zeminou nebo kamenivem,
- případné zřízení spojovací vrstvy u základů,
- úpravy pro osazení zařízení ochrany konstrukce proti vlivu bludných proudů,
Položka nezahrnuje:
- x</t>
  </si>
  <si>
    <t>451313</t>
  </si>
  <si>
    <t>PODKLADNÍ A VÝPLŇOVÉ VRSTVY Z PROSTÉHO BETONU C16/20</t>
  </si>
  <si>
    <t>"`viz TZ, Situace, Vzorové řezy`"_x000d_
 "`Betonové lože C16/20 XF3 pro žlabovky`"_x000d_
 41.70*0.185 = 7,715 [A]_x000d_
 "`Betonové lože žlabu ze žulových kostek z betonu C16/20 XF3`"_x000d_
 218.140*0.0825 = 17,997 [B]_x000d_
 "`Betonové lože C16/20 tl. 100mm sklolaminátové trouby propustku v rámovém propustku`"_x000d_
 8.20*0.10*1.40 = 1,148 [C]_x000d_
 "`Betonové lože C16/20 tl. 150mm sklolaminátové trouby propustku v terénu`"_x000d_
 4.70*0.150*1.60 = 1,128 [D]_x000d_
 "Celkem: "A+B+C+D = 27,988 [E]</t>
  </si>
  <si>
    <t>451385</t>
  </si>
  <si>
    <t>PODKL VRSTVY ZE ŽELEZOBET DO C30/37 VČET VÝZTUŽE</t>
  </si>
  <si>
    <t>"`Podkladní beton C30/37 tl. 100mm u betonového čela propustku`"_x000d_
 "`Vyztužení podkladního betonu ocelovou sítí prům 8mm, 100/100mm - 176,320 kg`"_x000d_
 0.1*1.8*10.25+0.1*0.8*(12.55-10.25) = 2,029 [A]_x000d_
 "`Betonové lože u nátokové šachty tl. 150mm z betonu C30/37`"_x000d_
 "`Ocelová svařovanou síť o8mm, 100/100mm pro dna nátokové šachty - 163,040 kg`"_x000d_
 "`Ocelové spony E6 třídy 10 216 - 1,780 kg`"_x000d_
 2.050*2.050*0.150 = 0,630 [B]_x000d_
 "Celkem: "A+B = 2,659 [C]</t>
  </si>
  <si>
    <t xml:space="preserve">Položka zahrnuje:
- dodání  čerstvého  betonu  (betonové  směsi)  požadované  kvality,  jeho  uložení  do požadovaného tvaru při jakékoliv hustotě výztuže, konzistenci čerstvého betonu a způsobu hutnění, ošetření a ochranu betonu
- zhotovení nepropustného, mrazuvzdorného betonu a betonu požadované trvanlivosti a vlastností
- užití potřebných přísad a technologií výroby betonu
- zřízení pracovních a dilatačních spar, včetně potřebných úprav, výplně, vložek, opracování, očištění a ošetření
- bednění  požadovaných  konstr. (i ztracené) s úpravou  dle požadované  kvality povrchu betonu
- vytvoření kotevních čel, kapes, nálitků, a sedel
- zřízení  všech  požadovaných  otvorů, kapes, výklenků, prostupů, dutin, drážek a pod., vč. ztížení práce a úprav  kolem nich
- úpravy pro osazení výztuže, doplňkových konstrukcí a vybavení
- úpravy povrchu pro položení požadované izolace, povlaků a nátěrů, případně vyspravení
- nátěry zabraňující soudržnost betonu a bednění
- výplň, těsnění  a tmelení spar a spojů
- opatření  povrchů  betonu  izolací  proti zemní vlhkosti v částech, kde přijdou do styku se zeminou nebo kamenivem
- dodání betonářské výztuže v požadované kvalitě, stříhání, řezání, ohýbání a spojování do všech požadovaných tvarů (vč. armakošů) a uložení s požadovaným zajištěním polohy a krytí výztuže betonem
- veškeré svary nebo jiné spoje výztuže
- pomocné konstrukce a práce pro osazení a upevnění výztuže
- úpravy výztuže pro osazení doplňkových konstrukcí
- veškerá opatření pro zajištění soudržnosti výztuže a betonu
- povrchovou antikorozní úpravu výztuže
- separaci výztuže
- úpravy pro osazení zařízení ochrany konstrukce proti vlivu bludných proudů
Položka nezahrnuje:
- x</t>
  </si>
  <si>
    <t>45152</t>
  </si>
  <si>
    <t>PODKLADNÍ A VÝPLŇOVÉ VRSTVY Z KAMENIVA DRCENÉHO</t>
  </si>
  <si>
    <t>"`viz TZ, Situace, Vzorové řezy`"_x000d_
 "`Podsyp žlabu ze žulových kostek štěrkodrtí 0/32mm - tl. 120mm`"_x000d_
 218.140*0.0925 = 20,178 [A]</t>
  </si>
  <si>
    <t>Položka zahrnuje:
- dodávku předepsaného kameniva
- mimostaveništní a vnitrostaveništní dopravu a jeho uložení
- není-li v zadávací dokumentaci uvedeno jinak, jedná se o nakupovaný materiál
Položka nezahrnuje:
- x</t>
  </si>
  <si>
    <t>45157</t>
  </si>
  <si>
    <t>PODKLADNÍ A VÝPLŇOVÉ VRSTVY Z KAMENIVA TĚŽENÉHO</t>
  </si>
  <si>
    <t xml:space="preserve">"DN 150"          54.2*0.80*0.10 = 4,336 [A]_x000d_
 "`Podsyp ze štěrkopísku 0/16mm tl. 150mmpod nátokovou šachtu`"_x000d_
 2.050*2.050*0.150 = 0,630 [B]_x000d_
 "`Podsyp potrubí propustku ze štěrkopísku 0/16mm tl. 150mm`"_x000d_
 4.70*0.150*1.60 = 1,128 [C]_x000d_
 "Celkem: "A+B+C = 6,094 [D]</t>
  </si>
  <si>
    <t>451311</t>
  </si>
  <si>
    <t>PODKL A VÝPLŇ VRSTVY Z PROST BET DO C8/10</t>
  </si>
  <si>
    <t xml:space="preserve">"Betonové lože C8/10 tl. 100mm u uliční vpusti"      0.10*1.50*1.50*6 = 1,350 [A]_x000d_
 "Celkem: "A = 1,350 [B]</t>
  </si>
  <si>
    <t>46251</t>
  </si>
  <si>
    <t>ZÁHOZ Z LOMOVÉHO KAMENE</t>
  </si>
  <si>
    <t>"`Zához lomovým kamenem 63/125mm u betonového čela`"_x000d_
 0.8*2.0*3.20 = 5,120 [A]</t>
  </si>
  <si>
    <t xml:space="preserve">Položka zahrnuje:
- dodávku a zához lomového kamene předepsané frakce
-  včetně mimostaveništní a vnitrostaveništní dopravy
- není-li v zadávací dokumentaci uvedeno jinak, jedná se o nakupovaný materiál
Položka nezahrnuje:
- x</t>
  </si>
  <si>
    <t>5</t>
  </si>
  <si>
    <t>Komunikace pozemní</t>
  </si>
  <si>
    <t>56333</t>
  </si>
  <si>
    <t>VOZOVKOVÉ VRSTVY ZE ŠTĚRKODRTI TL. DO 150MM</t>
  </si>
  <si>
    <t>"`viz TZ, Situace, Vzorové řezy`"_x000d_
 "`Podsyp ze štěrkodrti 0/32mm tl. 150mm pod betonové silniční obrubníky`"_x000d_
 "`součást lemování u šachty propustku`"_x000d_
 3.030/0.150 = 20,200 [A]</t>
  </si>
  <si>
    <t>Položka zahrnuje:
- dodání kameniva předepsané kvality a zrnitosti
- rozprostření a zhutnění vrstvy v předepsané tloušťce
- zřízení vrstvy bez rozlišení šířky, pokládání vrstvy po etapách
Položka nezahrnuje:
- postřiky, nátěry</t>
  </si>
  <si>
    <t>56335</t>
  </si>
  <si>
    <t>VOZOVKOVÉ VRSTVY ZE ŠTĚRKODRTI TL. DO 250MM</t>
  </si>
  <si>
    <t>"`viz TZ, Situace, Vzorové řezy`"_x000d_
 "`Podsyp u krajnice štěrkodrtí 0/32mm - tl. 220mm`"_x000d_
 105.24+96.12+112.69 = 314,050 [A]</t>
  </si>
  <si>
    <t>563-R</t>
  </si>
  <si>
    <t>VOZOVKOVÉ VRSTVY Z RECYKLOVANÉHO MATERIÁLU ZÍSKANÉHO DRCENÍM NA MÍSTĚ STAVBY</t>
  </si>
  <si>
    <t xml:space="preserve">"`DOPRAVA, ROZPROSTŘENÍ, ZHUTNĚNÍ`"_x000d_
 "`rozprostření vrstvy frézovaného asfaltu do vrstvy pro recyklaci`"_x000d_
 "`Plocha opravy silnice recyklací za studena - osa 1, asfaltový beton - skladba 6`"_x000d_
 "`VIZ POL. 11372`"_x000d_
 427.006 = 427,006 [A]_x000d_
 "`odpočet vyzískaného materiálu použitého v SO 101`"_x000d_
 "SO 101 - uz"       -243.381 = -243,381 [B]_x000d_
 "SO 101 - neuz"       -91.492 = -91,492 [C]_x000d_
 "Celkem: "A+B+C = 92,133 [D]</t>
  </si>
  <si>
    <t>567544</t>
  </si>
  <si>
    <t>VRST PRO OBNOVU A OPR RECYK ZA STUD CEM A ASF EM TL DO 200MM</t>
  </si>
  <si>
    <t xml:space="preserve">"`viz TZ, Situace, Vzorové řezy`"_x000d_
 "Tyto plochy řešené v rámci související stavby splaškové kanalizace nebudou součástí výměr"_x000d_
 "Plocha opravy silnice recyklací za studena - osa 1, asfaltový beton - skladba 6"       2441.850-890.750 = 1551,100 [A]_x000d_
 "Plocha opravy silnice recyklací za studena - osa 2, asfaltový beton - skladba 6"       5050.680-52.60-2100.890 = 2897,190 [B]_x000d_
 "Mezisoučet: "A+B = 4448,290 [C]_x000d_
 "Úprava napojení na stáv. Silnici II/395 vrstva RS C"       0.25*(7.2+6.5+7.3+7.15) = 7,038 [D]_x000d_
 "Celkem: "A+B+D = 4455,328 [E]</t>
  </si>
  <si>
    <t>Položka zahrnuje:
- dodání materiálů předepsaných pro recyklaci za studena
- provedení recyklace dle předepsaného technologického předpisu, zhutnění vrstvy v předepsané tloušťce
- zřízení vrstvy bez rozlišení šířky, pokládání vrstvy po etapách
- úpravu napojení, ukončení
Položka nezahrnuje:
- postřiky, nátěry</t>
  </si>
  <si>
    <t>56932</t>
  </si>
  <si>
    <t>ZPEVNĚNÍ KRAJNIC ZE ŠTĚRKODRTI TL. DO 100MM</t>
  </si>
  <si>
    <t>"`viz TZ, Situace, Vzorové řezy`"_x000d_
 "`Nezpevněná krajnice šířky 0,5m ze štěrkodrti 0/16mm tl. 100mm`"_x000d_
 105.24+96.12+112.69+129.15 = 443,200 [A]</t>
  </si>
  <si>
    <t>Položka zahrnuje:
- dodání kameniva předepsané kvality a zrnitosti
- očištění podkladu
- uložení kameniva dle předepsaného technologického předpisu, zhutnění vrstvy v předepsané tloušťce
- zřízení vrstvy bez rozlišení šířky, pokládání vrstvy po etapách,
Položka nezahrnuje:
- x</t>
  </si>
  <si>
    <t>572214</t>
  </si>
  <si>
    <t>SPOJOVACÍ POSTŘIK Z MODIFIK EMULZE DO 0,5KG/M2</t>
  </si>
  <si>
    <t xml:space="preserve">"`viz TZ, Situace, Vzorové řezy`"_x000d_
 "Tyto plochy řešené v rámci související stavby splaškové kanalizace nebudou součástí výměr"_x000d_
 "`Postřik spojovací modifikovaná kationaktivní 0,4 kg / m2 PS-EP`"_x000d_
 "`Plocha opravy silnice recyklací za studena - osa 1, asfaltový beton - skladba 6`       "_x000d_
 2441.850-1467.310 = 974,540 [A]_x000d_
 2441.850-1041.790 = 1400,060 [B]_x000d_
 "`Plocha opravy silnice recyklací za studena - osa 2, asfaltový beton - skladba 6`      "_x000d_
 5050.680-52.60-3460.820 = 1537,260 [C]_x000d_
 5050.680-52.60-2457.180 = 2540,900 [D]_x000d_
 "Mezisoučet: "A+B+C+D = 6452,760 [E]_x000d_
 "Úprava stávajícíh napojení na silnici II/395 - u kamenolomu - ACO 11+ tl. 60mm + spoj. postřik 0,4kg/m2"        22.73+23.26+51.67+29.15 = 126,810 [F]_x000d_
 "Úprava napojení na stáv. Silnici II/395 asfaltový beton pro obrusnou vrstvu ACO 11+ a spoj. postřik 0,4kg/m2"        1.25*(7.2+6.5+7.3+7.15) = 35,188 [G]_x000d_
 "Úprava napojení na stáv. Silnici II/395 asfaltový beton pro ložní vrstvu ACL 16S+ a spoj. postřik 0,4kg/m2"       0.75*(7.2+6.5+7.3+7.15) = 21,113 [H]_x000d_
 "Celkem: "A+B+C+D+F+G+H = 6635,871 [I]</t>
  </si>
  <si>
    <t>Položka zahrnuje:
- dodání všech předepsaných materiálů pro postřiky v předepsaném množství
- provedení dle předepsaného technologického předpisu
- zřízení vrstvy bez rozlišení šířky, pokládání vrstvy po etapách
- úpravu napojení, ukončení
Položka nezahrnuje:
- x</t>
  </si>
  <si>
    <t>574B44</t>
  </si>
  <si>
    <t>ASFALTOVÝ BETON PRO OBRUSNÉ VRSTVY MODIFIK ACO 11+ TL. 50MM</t>
  </si>
  <si>
    <t>ACO 11+ tl. 50 mm</t>
  </si>
  <si>
    <t xml:space="preserve">"`viz TZ, Situace, Vzorové řezy`"_x000d_
 "Tyto plochy řešené v rámci související stavby splaškové kanalizace nebudou součástí výměr"_x000d_
 "Plocha opravy silnice recyklací za studena - osa 1, asfaltový beton - skladba 6"       2441.850-1467.310 = 974,540 [A]_x000d_
 "Plocha opravy silnice recyklací za studena - osa 2, asfaltový beton - skladba 6"       5050.680-52.60-3460.820 = 1537,260 [B]_x000d_
 "Mezisoučet: "A+B = 2511,800 [C]_x000d_
 "Úprava stávajícíh napojení na silnici II/395 - u kamenolomu - ACO 11+ a  spoj. postřik 0,4kg/m2"        22.73+23.26+51.67+29.15 = 126,810 [D]_x000d_
 "Úprava napojení na stáv. Silnici II/395 asfaltový beton pro obrusnou vrstvu ACO 11+ a spoj. postřik 0,4kg/m2"        1.25*(7.2+6.5+7.3+7.15) = 35,188 [E]_x000d_
 "Celkem: "A+B+D+E = 2673,798 [F]</t>
  </si>
  <si>
    <t>Položka zahrnuje:
- dodání směsi v požadované kvalitě
- očištění podkladu
- uložení směsi dle předepsaného technologického předpisu, zhutnění vrstvy v předepsané tloušťce
- zřízení vrstvy bez rozlišení šířky, pokládání vrstvy po etapách, včetně pracovních spar a spojů
- úpravu napojení, ukončení podél obrubníků, dilatačních zařízení, odvodňovacích proužků, odvodňovačů, vpustí, šachet a pod.
Položka nezahrnuje:
- postřiky, nátěry
- těsnění podél obrubníků, dilatačních zařízení, odvodňovacích proužků, odvodňovačů, vpustí, šachet a pod.</t>
  </si>
  <si>
    <t>574D56</t>
  </si>
  <si>
    <t>ASFALTOVÝ BETON PRO LOŽNÍ VRSTVY MODIFIK ACL 16+, 16S TL. 60MM</t>
  </si>
  <si>
    <t>ACL 16S tl. 60 mm</t>
  </si>
  <si>
    <t xml:space="preserve">"`viz TZ, Situace, Vzorové řezy`"_x000d_
 "Tyto plochy řešené v rámci související stavby splaškové kanalizace nebudou součástí výměr"_x000d_
 "Plocha opravy silnice recyklací za studena - osa 1, asfaltový beton - skladba 6"       2441.850-1041.790 = 1400,060 [A]_x000d_
 "Plocha opravy silnice recyklací za studena - osa 2, asfaltový beton - skladba 6"       5050.680-52.60-2457.180 = 2540,900 [B]_x000d_
 "Mezisoučet: "A+B = 3940,960 [C]_x000d_
 "Úprava napojení na stáv. Silnici II/395 asfaltový beton pro ložní vrstvu ACL 16S+ a spoj. postřik 0,4kg/m2"       0.75*(7.2+6.5+7.3+7.15) = 21,113 [D]_x000d_
 "Celkem: "A+B+D = 3962,073 [E]</t>
  </si>
  <si>
    <t>574E56</t>
  </si>
  <si>
    <t>ASFALTOVÝ BETON PRO PODKLADNÍ VRSTVY ACP 16+, 16S TL. 60MM</t>
  </si>
  <si>
    <t>ACP 16 S tl. 60 mm</t>
  </si>
  <si>
    <t xml:space="preserve">"`viz TZ, Situace, Vzorové řezy`"_x000d_
 "Tyto plochy řešené v rámci související stavby splaškové kanalizace nebudou součástí výměr"_x000d_
 "Plocha opravy silnice recyklací za studena - osa 1, asfaltový beton - skladba 6"       2441.850-989.70 = 1452,150 [A]_x000d_
 "Plocha opravy silnice recyklací za studena - osa 2, asfaltový beton - skladba 6"       5050.680-52.60-2334.320 = 2663,760 [B]_x000d_
 "Úprava napojení na stáv. Silnici II/395 asfaltový beton pro podkladní vrstvu ACP 16S+ a spoj. postřik 0,4kg/m2"      0.50*(7.2+6.5+7.3+7.15) = 14,075 [C]_x000d_
 "Celkem: "A+B+C = 4129,985 [D]</t>
  </si>
  <si>
    <t>8</t>
  </si>
  <si>
    <t>Vedení trubní dálková a přípojná</t>
  </si>
  <si>
    <t>84490</t>
  </si>
  <si>
    <t>POTRUBÍ ODPAD Z TRUB SKLOLAMINÁT DN PŘES 1600MM</t>
  </si>
  <si>
    <t>M</t>
  </si>
  <si>
    <t>"`viz TZ, Situace, Vzorové řezy`"_x000d_
 "`Sklolaminátová trouba DN 800`"_x000d_
 13.350 = 13,350 [A]</t>
  </si>
  <si>
    <t xml:space="preserve">Položka zahrnuje:
- výrobní dokumentaci (včetně technologického předpisu)
- dodání veškerého trubního a pomocného materiálu (trouby, trubky, tvarovky, spojovací a těsnící materiál a pod.), podpěrných, závěsných a upevňovacích prvků, včetně potřebných úprav
- úprava a příprava podkladu a podpěr, očištění a ošetření podkladu a podpěr
- zřízení plně funkčního potrubí, kompletní soustavy, podle příslušného technologického předpisu (bez ohledu na sklon)
- zřízení potrubí i jednotlivých částí po etapách, včetně pracovních spar a spojů, pracovního zaslepení konců a pod.
- úprava prostupů, průchodů  šachtami a komorami, okolí podpěr a vyústění, zaústění, napojení, vyvedení a upevnění odpad. výustí
- ochrana potrubí nátěrem (vč. úpravy povrchu), případně izolací, nejsou-li tyto práce předmětem jiné položky
- úprava, očištění a ošetření prostoru kolem potrubí
- položky platí pro práce prováděné v prostoru zapaženém i nezapaženém a i v kolektorech, chráničkách
- položky zahrnují i práce spojené s nutnými obtoky, převáděním a čerpáním vody
Položka nezahrnuje:
- zkoušky vodotěsnosti a televizní prohlídku</t>
  </si>
  <si>
    <t>87433</t>
  </si>
  <si>
    <t>POTRUBÍ Z TRUB PLASTOVÝCH ODPADNÍCH DN DO 150MM</t>
  </si>
  <si>
    <t>"`Přípojka od uliční vpusti z PVC DN150 `"_x000d_
 "`Navrtávka PP potrubí odvodnění silnice DN200 o o162mm - 2. úsek - 3 ks`"_x000d_
 "`Dodatečná odbočka PVC DN150 pro napojení přípojek - 2. úsek - 3 ks`"_x000d_
 2.80+8.20+6.20 = 17,200 [A]_x000d_
 "`Přípojka od uliční vpusti z PVC DN150 `"_x000d_
 "`Odbočka PVC DN150/150 - 1 ks`"_x000d_
 37.0 = 37,000 [B]_x000d_
 "Celkem: "A+B = 54,200 [C]</t>
  </si>
  <si>
    <t xml:space="preserve">Položka zahrnuje:
- výrobní dokumentaci (včetně technologického předpisu)
- dodání veškerého trubního a pomocného materiálu (trouby, trubky, tvarovky, spojovací a těsnící materiál a pod.), podpěrných, závěsných a upevňovacích prvků, včetně potřebných úprav
- úprava a příprava podkladu a podpěr, očištění a ošetření podkladu a podpěr
- zřízení plně funkčního potrubí, kompletní soustavy, podle příslušného technologického předpisu (bez ohledu na sklon)
- zřízení potrubí i jednotlivých částí po etapách, včetně pracovních spar a spojů, pracovního zaslepení konců a pod.
- úprava prostupů, průchodů  šachtami a komorami, okolí podpěr a vyústění, zaústění, napojení, vyvedení a upevnění odpad. výustí
- ochrana potrubí nátěrem (vč. úpravy povrchu), případně izolací, nejsou-li tyto práce předmětem jiné položky
- úprava, očištění a ošetření prostoru kolem potrubí
- položky platí pro práce prováděné v prostoru zapaženém i nezapaženém a i v kolektorech, chráničkách
- položky zahrnují i práce spojené s nutnými obtoky, převáděním a čerpáním vody
Položka nezahrnuje:
- tlakové zkoušky ani proplach a dezinfekci</t>
  </si>
  <si>
    <t>894111-R1</t>
  </si>
  <si>
    <t>Prefabrikované šachtové skruže 1800/1800/150mm - výšky 500mm - dodávka a montáž</t>
  </si>
  <si>
    <t>KUS</t>
  </si>
  <si>
    <t>894111-R2</t>
  </si>
  <si>
    <t>Prefabrikované šachtové skruže 1800/1800/150mm - výšky 750mm - dodávka a montáž</t>
  </si>
  <si>
    <t>894111-R3</t>
  </si>
  <si>
    <t>Prefabrikovaná betonová zákrytová deska 1800/1800/180mm - dodávka a montáž</t>
  </si>
  <si>
    <t>894111-R4</t>
  </si>
  <si>
    <t>Kompozitní děrovaný poklop B125 DN600 - dodávka a montáž</t>
  </si>
  <si>
    <t>89712</t>
  </si>
  <si>
    <t>VPUSŤ KANALIZAČNÍ ULIČNÍ KOMPLETNÍ Z BETONOVÝCH DÍLCŮ</t>
  </si>
  <si>
    <t>"`Betonová uliční vpusť s mříží D400`"_x000d_
 3.0+3.0 = 6,000 [A]_x000d_
 "Celkem: "A = 6,000 [B]</t>
  </si>
  <si>
    <t>Položka zahrnuje:
- dodávku a osazení předepsaných dílů včetně mříže
- výplň, těsnění a tmelení spar a spojů,
- opatření povrchů betonu izolací proti zemní vlhkosti v částech, kde přijdou do styku se zeminou nebo kamenivem,
- předepsané podkladní konstrukce
Položka nezahrnuje:
- x</t>
  </si>
  <si>
    <t>9</t>
  </si>
  <si>
    <t>Ostatní konstrukce a práce, bourání</t>
  </si>
  <si>
    <t>915221</t>
  </si>
  <si>
    <t>VODOR DOPRAV ZNAČ PLASTEM STRUKTURÁLNÍ NEHLUČNÉ - DOD A POKLÁDKA</t>
  </si>
  <si>
    <t>"`V1a (0,125) - Osa 1`"_x000d_
 193.50*0.125 = 24,188 [A]_x000d_
 "`V1a (0,125) - Osa 2`"_x000d_
 398.850*0.125 = 49,856 [B]_x000d_
 "`V2b (3,0/1,5/0,125) - Osa 1`"_x000d_
 193.390*0.125*(2/3) = 16,116 [C]_x000d_
 "`V2b (3,0/1,5/0,125) - Osa 2`"_x000d_
 398.80*0.125*(2/3) = 33,233 [D]_x000d_
 "`V4 (0,25) - Osa 1`"_x000d_
 689.880*0.250 = 172,470 [E]_x000d_
 "`V4 (0,25) - Osa 2`"_x000d_
 1266.030*0.250 = 316,508 [F]_x000d_
 "`V4 (1,5/1,5/0,25) - Osa 1`"_x000d_
 83.90*0.250*(1/2) = 10,488 [G]_x000d_
 "`V4 (1,5/1,5/0,25) - Osa 2`"_x000d_
 329.270*0.250*(1/2) = 41,159 [H]_x000d_
 "Celkem: "A+B+C+D+E+F+G+H = 664,018 [I]</t>
  </si>
  <si>
    <t>Položka zahrnuje:
- dodání a pokládku nátěrového materiálu
- předznačení a reflexní úpravu
Položka nezahrnuje:
- x
Způsob měření:
- měří se pouze natíraná plocha</t>
  </si>
  <si>
    <t>917224</t>
  </si>
  <si>
    <t>SILNIČNÍ A CHODNÍKOVÉ OBRUBY Z BETONOVÝCH OBRUBNÍKŮ ŠÍŘ 150MM</t>
  </si>
  <si>
    <t>"`viz TZ, Situace, Vzorové řezy`"_x000d_
 "`Betonový obrubník 150/300/1000mm do bet. lože C16/20 XF3 s opěrkou`"_x000d_
 "`součást lemování u šachty propustku`"_x000d_
 44.880 = 44,880 [A]</t>
  </si>
  <si>
    <t>Položka zahrnuje:
- dodání a pokládku betonových obrubníků o rozměrech předepsaných zadávací dokumentací
- betonové lože i boční betonovou opěrku
Položka nezahrnuje:
- x</t>
  </si>
  <si>
    <t>918115</t>
  </si>
  <si>
    <t>ČELA PROPUSTU Z BETONU DO C 30/37</t>
  </si>
  <si>
    <t>"`viz TZ, Situace, Vzorové řezy`"_x000d_
 "`Nové betonové čelo propustku z betonu C30/37`"_x000d_
 0.5*3*(2.04+1.2)+0.5*1.7*(4.62+5.8)+10.3*1.0*0.5 = 18,867 [A]</t>
  </si>
  <si>
    <t xml:space="preserve">Položka zahrnuje:
- kompletní čelo (základ, dřík, římsu)
- dodání čerstvého betonu (betonové směsi) požadované kvality, jeho uložení do požadovaného tvaru při jakékoliv hustotě výztuže, konzistenci čerstvého betonu a způsobu hutnění, ošetření a ochranu betonu,
- dodání a osazení výztuže,
- případně dokumentací předepsaný kamenný obklad,
- zhotovení nepropustného, mrazuvzdorného betonu a betonu požadované trvanlivosti a vlastností,
- užití potřebných přísad a technologií výroby betonu,
- zřízení pracovních a dilatačních spar, včetně potřebných úprav, výplně, vložek, opracování, očištění a ošetření,
- bednění požadovaných konstr. (i ztracené) s úpravou dle požadované  kvality povrchu betonu, včetně odbedňovacích a odskružovacích prostředků,
- podpěrné konstr. (skruže) a lešení všech druhů pro bednění, uložení čerstvého betonu, výztuže a doplňkových konstr., vč. požadovaných otvorů, ochranných a bezpečnostních opatření a základů těchto konstrukcí a lešení,
- vytvoření kotevních čel, kapes, nálitků, a sedel,
- zřízení všech požadovaných otvorů, kapes, výklenků, prostupů, dutin, drážek a pod., vč. ztížení práce a úprav  kolem nich,
- úpravy pro osazení výztuže, doplňkových konstrukcí a vybavení,
- úpravy povrchu pro položení požadované izolace, povlaků a nátěrů, případně vyspravení,
- ztížení práce u kabelových a injektážních trubek a ostatních zařízení osazovaných do betonu,
- konstrukce betonových kloubů, upevnění kotevních prvků a doplňkových konstrukcí,
- nátěry zabraňující soudržnost betonu a bednění,
- výplň, těsnění a tmelení spar a spojů,
- opatření povrchů betonu izolací proti zemní vlhkosti v částech, kde přijdou do styku se zeminou nebo kamenivem,
- případné zřízení spojovací vrstvy u základů,
- úpravy pro osazení zařízení ochrany konstrukce proti vlivu bludných proudů.
Položka nezahrnuje:
- x</t>
  </si>
  <si>
    <t>45136</t>
  </si>
  <si>
    <t>VÝZTUŽ PODKL VRSTEV Z OCELI</t>
  </si>
  <si>
    <t>"`Ocelové spony E8 třídy 10 216`"_x000d_
 (4*50*0.6*0.395)*0.001 = 0,047 [A]</t>
  </si>
  <si>
    <t>451365</t>
  </si>
  <si>
    <t>VÝZTUŽ PODKL VRSTEV Z OCELI 10505, B500B</t>
  </si>
  <si>
    <t>"`Oc. pruty R8 třídy 10 505`"_x000d_
 (1.1*0.395*(6*12.55+6*14.0))*0.001 = 0,069 [A]</t>
  </si>
  <si>
    <t>451366</t>
  </si>
  <si>
    <t>VÝZTUŽ PODKL VRSTEV Z KARI-SÍTÍ</t>
  </si>
  <si>
    <t>"`Ocelová síť KARI prům. 8mm, 100/100mm pro výztuž betonového čela`"_x000d_
 ((1.5*12.55+2.25*14.0+2.25*12.55+4.0*12.55+3.0*14.0+0.4*2.0*2+0.4*2.2)*7.9*1.1)*0.001 = 1,505 [A]</t>
  </si>
  <si>
    <t>9182E</t>
  </si>
  <si>
    <t>VTOKOVÉ JÍMKY BETONOVÉ VČETNĚ DLAŽBY PROPUSTU Z TRUB DN DO 800MM</t>
  </si>
  <si>
    <t>"`Dno nátokové betonové šachty propustku z betonu C30/37`"_x000d_
 "`2,59 m3`"_x000d_
 1.0 = 1,000 [A]</t>
  </si>
  <si>
    <t xml:space="preserve">Položka zahrnuje:
- dodání čerstvého betonu (betonové směsi) požadované kvality, jeho uložení do požadovaného tvaru při jakékoliv hustotě výztuže, konzistenci čerstvého betonu a způsobu hutnění, ošetření a ochranu betonu,
- dodání a osazení výztuže,
- dlažbu dna z lomového kamene, případně dokumentací předepsaný kamenný obklad stěn,
- zhotovení nepropustného, mrazuvzdorného betonu a betonu požadované trvanlivosti a vlastností,
- užití potřebných přísad a technologií výroby betonu,
- zřízení pracovních a dilatačních spar, včetně potřebných úprav, výplně, vložek, opracování, očištění a ošetření,
- bednění požadovaných konstr. (i ztracené) s úpravou  dle požadované  kvality povrchu betonu, včetně odbedňovacích a odskružovacích prostředků,
- podpěrné konstr. (skruže) a lešení všech druhů pro bednění, uložení čerstvého betonu, výztuže a doplňkových konstr., vč. požadovaných otvorů, ochranných a bezpečnostních opatření a základů těchto konstrukcí a lešení,
- vytvoření kotevních čel, kapes, nálitků, a sedel,
- zřízení všech požadovaných otvorů, kapes, výklenků, prostupů, dutin, drážek a pod., vč. ztížení práce a úprav  kolem nich,
- úpravy pro osazení výztuže, doplňkových konstrukcí a vybavení,
- úpravy povrchu pro položení požadované izolace, povlaků a nátěrů, případně vyspravení,
- ztížení práce u kabelových a injektážních trubek a ostatních zařízení osazovaných do betonu,
- konstrukce betonových kloubů, upevnění kotevních prvků a doplňkových konstrukcí,
- nátěry zabraňující soudržnost betonu a bednění,
- výplň, těsnění a tmelení spar a spojů,
- opatření povrchů betonu izolací proti zemní vlhkosti v částech, kde přijdou do styku se zeminou nebo kamenivem,
- případné zřízení spojovací vrstvy u základů,
- úpravy pro osazení zařízení ochrany konstrukce proti vlivu bludných proudů.
Položka nezahrnuje:
- mříž a zábradlí</t>
  </si>
  <si>
    <t>931326</t>
  </si>
  <si>
    <t>TĚSNĚNÍ DILATAČ SPAR ASF ZÁLIVKOU MODIFIK PRŮŘ DO 800MM2</t>
  </si>
  <si>
    <t>"`Dilatační řez asfaltem tl. 25mm se zalitím asf. modif. zálivkou`"_x000d_
 7.20+6.50+7.30+7.150 = 28,150 [A]</t>
  </si>
  <si>
    <t>Položka zahrnuje:
- dodávku a osazení předepsaného materiálu
- očištění ploch spáry před úpravou
- očištění okolí spáry po úpravě
Položka nezahrnuje:
- těsnící profil</t>
  </si>
  <si>
    <t>935212</t>
  </si>
  <si>
    <t>PŘÍKOPOVÉ ŽLABY Z BETON TVÁRNIC ŠÍŘ DO 600MM DO BETONU TL 100MM</t>
  </si>
  <si>
    <t>"`Betonová žlabovka 591/660/330mm`"_x000d_
 41.70 = 41,700 [A]</t>
  </si>
  <si>
    <t>Položka zahrnuje:
- dodávku a uložení příkopových tvárnic předepsaného rozměru a kvality
- dodání a rozprostření lože z předepsaného materiálu v předepsané kvalitěa v předepsané tloušťce
- veškerou manipulaci s materiálem, vnitrostaveništní i mimostaveništní dopravu
- ukončení, patky, spárování
Položka nezahrnuje:
- x
Způsob měření:
- měří se v metrech běžných délky osy žlabu</t>
  </si>
  <si>
    <t>935812</t>
  </si>
  <si>
    <t>ŽLABY A RIGOLY DLÁŽDĚNÉ Z KOSTEK DROBNÝCH DO BETONU TL 100MM</t>
  </si>
  <si>
    <t>"`viz TZ, Situace, Vzorové řezy`"_x000d_
 "`Žlab z pětiřádku žulových kostek 100/100mm`"_x000d_
 109.480 = 109,480 [A]</t>
  </si>
  <si>
    <t>Položka zahrnuje:
- dodání a uložení předepsaného dlažebního materiálu v požadované kvalitě do předepsaného tvaru a v předepsané šířce
- dodání a rozprostření lože z předepsaného materiálu v předepsané tloušťce a šířce
- úpravu napojení a ukončení
- vnitrostaveništní i mimostaveništní dopravu
- měří se vydlážděná plocha
Položka nezahrnuje:
- x</t>
  </si>
  <si>
    <t>96616</t>
  </si>
  <si>
    <t>BOURÁNÍ KONSTRUKCÍ ZE ŽELEZOBETONU</t>
  </si>
  <si>
    <t>"Vybourání stávajícího betonového žlabu"_x000d_
 1.150*198.450*0.20*0.750 = 34,233 [A]_x000d_
 "`Vybourání stávajícího betonového čela propustku`"_x000d_
 4.670*0.650+0.350*2.030 = 3,746 [B]_x000d_
 "Celkem: "A+B = 37,979 [C]</t>
  </si>
  <si>
    <t>Položka zahrnuje:
- rozbourání konstrukce bez ohledu na použitou technologii
- veškeré pomocné konstrukce (lešení a pod.)
- veškerou manipulaci s vybouranou sutí a hmotami včetně uložení na skládku
- veškeré další práce plynoucí z technologického předpisu a z platných předpisů
Položka nezahrnuje:
- poplatek za skládku, který se vykazuje v položce 0141** (s výjimkou malého množství bouraného materiálu, kde je možné poplatek zahrnout do jednotkové ceny bourání – tento fakt musí být uveden v doplňujícím textu k položce)</t>
  </si>
</sst>
</file>

<file path=xl/styles.xml><?xml version="1.0" encoding="utf-8"?>
<styleSheet xmlns="http://schemas.openxmlformats.org/spreadsheetml/2006/main">
  <numFmts count="2">
    <numFmt numFmtId="165" formatCode="# ### ### ### ##0.00"/>
    <numFmt numFmtId="164" formatCode="# ### ### ### ##0.000"/>
  </numFmts>
  <fonts count="10">
    <font>
      <sz val="11"/>
      <name val="Calibri"/>
      <family val="2"/>
      <scheme val="minor"/>
    </font>
    <font>
      <sz val="11"/>
      <color rgb="FFD9D9D9"/>
      <name val="Calibri"/>
      <scheme val="minor"/>
    </font>
    <font>
      <sz val="10"/>
      <color rgb="FF000000"/>
      <name val="Arial"/>
    </font>
    <font>
      <b/>
      <sz val="16"/>
      <color rgb="FF000000"/>
      <name val="Arial"/>
    </font>
    <font>
      <b/>
      <sz val="11"/>
      <color rgb="FF000000"/>
      <name val="Arial"/>
    </font>
    <font>
      <sz val="10"/>
      <color rgb="FFFFFFFF"/>
      <name val="Arial"/>
    </font>
    <font>
      <b/>
      <sz val="11"/>
      <name val="Calibri"/>
      <scheme val="minor"/>
    </font>
    <font>
      <i/>
      <sz val="11"/>
      <name val="Calibri"/>
      <scheme val="minor"/>
    </font>
    <font>
      <b/>
      <sz val="10"/>
      <color rgb="FF000000"/>
      <name val="Arial"/>
    </font>
    <font>
      <i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41A5BD"/>
      </patternFill>
    </fill>
    <fill>
      <patternFill patternType="solid">
        <fgColor rgb="FFADD8E6"/>
      </patternFill>
    </fill>
  </fills>
  <borders count="19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/>
      <top style="thin"/>
      <bottom style="thin"/>
    </border>
    <border>
      <left style="thin">
        <color rgb="FF000000"/>
      </left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>
        <color rgb="FF000000"/>
      </right>
      <top style="thin"/>
      <bottom style="thin"/>
    </border>
    <border>
      <left style="thin"/>
      <top style="thin"/>
    </border>
    <border>
      <left style="thin"/>
      <right style="thin"/>
      <top style="thin"/>
    </border>
    <border>
      <left style="thin">
        <color rgb="FF000000"/>
      </left>
      <top style="thin"/>
    </border>
    <border>
      <top style="thin"/>
    </border>
    <border>
      <right style="thin">
        <color rgb="FF000000"/>
      </right>
      <top style="thin"/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4">
    <xf numFmtId="0" fontId="0" fillId="0" borderId="0"/>
    <xf numFmtId="0" fontId="2" fillId="0" borderId="0">
      <alignment horizontal="left" vertical="center" wrapText="1"/>
    </xf>
    <xf numFmtId="0" fontId="3" fillId="0" borderId="0">
      <alignment horizontal="center" vertical="center" wrapText="1"/>
    </xf>
    <xf numFmtId="0" fontId="4" fillId="0" borderId="0">
      <alignment horizontal="left" vertical="center" wrapText="1"/>
    </xf>
    <xf numFmtId="0" fontId="5" fillId="0" borderId="0">
      <alignment horizontal="center" vertical="center" wrapText="1"/>
    </xf>
    <xf numFmtId="0" fontId="4" fillId="0" borderId="0">
      <alignment horizontal="left" vertical="center" wrapText="1"/>
    </xf>
    <xf numFmtId="0" fontId="8" fillId="0" borderId="0">
      <alignment horizontal="righ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right" vertical="center" wrapText="1"/>
    </xf>
    <xf numFmtId="0" fontId="2" fillId="0" borderId="0">
      <alignment horizontal="left" vertical="center" wrapText="1"/>
    </xf>
    <xf numFmtId="0" fontId="2" fillId="0" borderId="0">
      <alignment horizontal="right" vertical="center" wrapText="1"/>
    </xf>
    <xf numFmtId="0" fontId="9" fillId="0" borderId="0">
      <alignment horizontal="left" vertical="center" wrapText="1"/>
    </xf>
  </cellStyleXfs>
  <cellXfs count="46">
    <xf numFmtId="0" fontId="0" fillId="0" borderId="0" xfId="0"/>
    <xf numFmtId="0" fontId="1" fillId="2" borderId="0" xfId="0" applyFont="1" applyFill="1"/>
    <xf numFmtId="0" fontId="0" fillId="2" borderId="1" xfId="0" applyFill="1" applyBorder="1"/>
    <xf numFmtId="0" fontId="0" fillId="2" borderId="2" xfId="0" applyFill="1" applyBorder="1"/>
    <xf numFmtId="0" fontId="2" fillId="2" borderId="2" xfId="1" applyFill="1" applyBorder="1">
      <alignment horizontal="left" vertical="center" wrapText="1"/>
    </xf>
    <xf numFmtId="0" fontId="0" fillId="2" borderId="3" xfId="0" applyFill="1" applyBorder="1"/>
    <xf numFmtId="0" fontId="0" fillId="2" borderId="4" xfId="0" applyFill="1" applyBorder="1"/>
    <xf numFmtId="0" fontId="0" fillId="2" borderId="0" xfId="0" applyFill="1" applyBorder="1"/>
    <xf numFmtId="0" fontId="3" fillId="2" borderId="0" xfId="2" applyFill="1" applyBorder="1">
      <alignment horizontal="center" vertical="center" wrapText="1"/>
    </xf>
    <xf numFmtId="0" fontId="0" fillId="2" borderId="5" xfId="0" applyFill="1" applyBorder="1"/>
    <xf numFmtId="0" fontId="0" fillId="2" borderId="0" xfId="0" applyFill="1"/>
    <xf numFmtId="0" fontId="4" fillId="2" borderId="4" xfId="3" applyFill="1" applyBorder="1">
      <alignment horizontal="left" vertical="center" wrapText="1"/>
    </xf>
    <xf numFmtId="0" fontId="4" fillId="2" borderId="0" xfId="3" applyFill="1" applyBorder="1" applyAlignment="1">
      <alignment horizontal="right" vertical="center" wrapText="1"/>
    </xf>
    <xf numFmtId="0" fontId="0" fillId="2" borderId="0" xfId="0" applyFill="1" applyBorder="1" applyAlignment="1">
      <alignment horizontal="right"/>
    </xf>
    <xf numFmtId="0" fontId="4" fillId="2" borderId="0" xfId="3" applyFill="1" applyBorder="1">
      <alignment horizontal="left" vertical="center" wrapText="1"/>
    </xf>
    <xf numFmtId="0" fontId="0" fillId="2" borderId="6" xfId="0" applyFill="1" applyBorder="1" applyAlignment="1">
      <alignment horizontal="center"/>
    </xf>
    <xf numFmtId="165" fontId="0" fillId="2" borderId="6" xfId="0" applyNumberFormat="1" applyFill="1" applyBorder="1" applyAlignment="1">
      <alignment horizontal="center"/>
    </xf>
    <xf numFmtId="0" fontId="5" fillId="3" borderId="7" xfId="4" applyFill="1" applyBorder="1">
      <alignment horizontal="center" vertical="center" wrapText="1"/>
    </xf>
    <xf numFmtId="0" fontId="5" fillId="3" borderId="8" xfId="4" applyFill="1" applyBorder="1">
      <alignment horizontal="center" vertical="center" wrapText="1"/>
    </xf>
    <xf numFmtId="0" fontId="5" fillId="3" borderId="9" xfId="4" applyFill="1" applyBorder="1">
      <alignment horizontal="center" vertical="center" wrapText="1"/>
    </xf>
    <xf numFmtId="0" fontId="5" fillId="3" borderId="10" xfId="4" applyFill="1" applyBorder="1">
      <alignment horizontal="center" vertical="center" wrapText="1"/>
    </xf>
    <xf numFmtId="0" fontId="5" fillId="3" borderId="11" xfId="4" applyFill="1" applyBorder="1">
      <alignment horizontal="center" vertical="center" wrapText="1"/>
    </xf>
    <xf numFmtId="0" fontId="5" fillId="3" borderId="12" xfId="4" applyFill="1" applyBorder="1">
      <alignment horizontal="center" vertical="center" wrapText="1"/>
    </xf>
    <xf numFmtId="0" fontId="6" fillId="2" borderId="6" xfId="0" applyFont="1" applyFill="1" applyBorder="1"/>
    <xf numFmtId="0" fontId="6" fillId="2" borderId="13" xfId="0" applyFont="1" applyFill="1" applyBorder="1"/>
    <xf numFmtId="0" fontId="6" fillId="2" borderId="6" xfId="0" applyFont="1" applyFill="1" applyBorder="1" applyAlignment="1">
      <alignment horizontal="right"/>
    </xf>
    <xf numFmtId="0" fontId="6" fillId="2" borderId="14" xfId="0" applyFont="1" applyFill="1" applyBorder="1"/>
    <xf numFmtId="165" fontId="6" fillId="2" borderId="6" xfId="0" applyNumberFormat="1" applyFont="1" applyFill="1" applyBorder="1" applyAlignment="1">
      <alignment horizontal="center"/>
    </xf>
    <xf numFmtId="0" fontId="0" fillId="2" borderId="15" xfId="0" applyFill="1" applyBorder="1"/>
    <xf numFmtId="0" fontId="0" fillId="0" borderId="6" xfId="0" applyBorder="1"/>
    <xf numFmtId="0" fontId="0" fillId="0" borderId="6" xfId="0" applyBorder="1" applyAlignment="1">
      <alignment horizontal="right"/>
    </xf>
    <xf numFmtId="0" fontId="0" fillId="0" borderId="6" xfId="0" applyBorder="1" applyAlignment="1">
      <alignment wrapText="1"/>
    </xf>
    <xf numFmtId="0" fontId="0" fillId="0" borderId="6" xfId="0" applyBorder="1" applyAlignment="1">
      <alignment horizontal="center"/>
    </xf>
    <xf numFmtId="164" fontId="0" fillId="0" borderId="6" xfId="0" applyNumberFormat="1" applyBorder="1" applyAlignment="1">
      <alignment horizontal="center"/>
    </xf>
    <xf numFmtId="165" fontId="0" fillId="4" borderId="6" xfId="0" applyNumberFormat="1" applyFill="1" applyBorder="1" applyAlignment="1" applyProtection="1">
      <alignment horizontal="center"/>
      <protection locked="0"/>
    </xf>
    <xf numFmtId="165" fontId="0" fillId="0" borderId="6" xfId="0" applyNumberFormat="1" applyBorder="1" applyAlignment="1">
      <alignment horizontal="center"/>
    </xf>
    <xf numFmtId="165" fontId="0" fillId="0" borderId="0" xfId="0" applyNumberFormat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0" xfId="0" applyBorder="1" applyAlignment="1">
      <alignment wrapText="1"/>
    </xf>
    <xf numFmtId="0" fontId="7" fillId="0" borderId="0" xfId="0" applyFont="1" applyBorder="1" applyAlignment="1">
      <alignment wrapText="1"/>
    </xf>
    <xf numFmtId="0" fontId="7" fillId="0" borderId="6" xfId="0" applyFont="1" applyBorder="1" applyAlignment="1">
      <alignment wrapText="1"/>
    </xf>
  </cellXfs>
  <cellStyles count="14">
    <cellStyle name="Normal" xfId="0" builtinId="0"/>
    <cellStyle name="NormalStyle" xfId="1"/>
    <cellStyle name="NadpisRekapitulaceSoupisPraciStyle" xfId="2"/>
    <cellStyle name="StavbaRozpocetHeaderStyle" xfId="3"/>
    <cellStyle name="NadpisySloupcuStyle" xfId="4"/>
    <cellStyle name="NadpisStrukturyStyle" xfId="5"/>
    <cellStyle name="RekapitulaceCenyStyle" xfId="6"/>
    <cellStyle name="StavebniDilStyle" xfId="7"/>
    <cellStyle name="NormalBoldStyle" xfId="8"/>
    <cellStyle name="NormalBoldLeftStyle" xfId="9"/>
    <cellStyle name="NormalBoldRightStyle" xfId="10"/>
    <cellStyle name="NormalLeftStyle" xfId="11"/>
    <cellStyle name="NormalRightStyle" xfId="12"/>
    <cellStyle name="PolDoplnInfoStyle" xfId="1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calcChain" Target="calcChain.xml" /><Relationship Id="rId7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2"/>
      <c r="C1" s="3"/>
      <c r="D1" s="3"/>
      <c r="E1" s="4" t="s">
        <v>1</v>
      </c>
      <c r="F1" s="3"/>
      <c r="G1" s="3"/>
      <c r="H1" s="3"/>
      <c r="I1" s="3"/>
      <c r="J1" s="5"/>
      <c r="P1">
        <v>3</v>
      </c>
    </row>
    <row r="2" ht="20.25">
      <c r="A2" s="1"/>
      <c r="B2" s="6"/>
      <c r="C2" s="7"/>
      <c r="D2" s="7"/>
      <c r="E2" s="8" t="s">
        <v>2</v>
      </c>
      <c r="F2" s="7"/>
      <c r="G2" s="7"/>
      <c r="H2" s="7"/>
      <c r="I2" s="7"/>
      <c r="J2" s="9"/>
    </row>
    <row r="3">
      <c r="A3" s="10" t="s">
        <v>3</v>
      </c>
      <c r="B3" s="11" t="s">
        <v>4</v>
      </c>
      <c r="C3" s="12" t="s">
        <v>5</v>
      </c>
      <c r="D3" s="13"/>
      <c r="E3" s="14" t="s">
        <v>6</v>
      </c>
      <c r="F3" s="7"/>
      <c r="G3" s="7"/>
      <c r="H3" s="15" t="s">
        <v>7</v>
      </c>
      <c r="I3" s="16">
        <f>SUMIFS(I9:I21,A9:A21,"SD")</f>
        <v>0</v>
      </c>
      <c r="J3" s="9"/>
      <c r="O3">
        <v>0</v>
      </c>
      <c r="P3">
        <v>2</v>
      </c>
    </row>
    <row r="4">
      <c r="A4" s="10" t="s">
        <v>8</v>
      </c>
      <c r="B4" s="11" t="s">
        <v>9</v>
      </c>
      <c r="C4" s="12" t="s">
        <v>10</v>
      </c>
      <c r="D4" s="13"/>
      <c r="E4" s="14" t="s">
        <v>11</v>
      </c>
      <c r="F4" s="7"/>
      <c r="G4" s="7"/>
      <c r="H4" s="7"/>
      <c r="I4" s="7"/>
      <c r="J4" s="9"/>
      <c r="O4">
        <v>0.12</v>
      </c>
      <c r="P4">
        <v>2</v>
      </c>
    </row>
    <row r="5">
      <c r="A5" s="10" t="s">
        <v>12</v>
      </c>
      <c r="B5" s="11" t="s">
        <v>13</v>
      </c>
      <c r="C5" s="12" t="s">
        <v>7</v>
      </c>
      <c r="D5" s="13"/>
      <c r="E5" s="14" t="s">
        <v>14</v>
      </c>
      <c r="F5" s="7"/>
      <c r="G5" s="7"/>
      <c r="H5" s="7"/>
      <c r="I5" s="7"/>
      <c r="J5" s="9"/>
      <c r="O5">
        <v>0.20999999999999999</v>
      </c>
    </row>
    <row r="6">
      <c r="A6" s="17" t="s">
        <v>15</v>
      </c>
      <c r="B6" s="18" t="s">
        <v>16</v>
      </c>
      <c r="C6" s="19" t="s">
        <v>17</v>
      </c>
      <c r="D6" s="19" t="s">
        <v>18</v>
      </c>
      <c r="E6" s="19" t="s">
        <v>19</v>
      </c>
      <c r="F6" s="19" t="s">
        <v>20</v>
      </c>
      <c r="G6" s="19" t="s">
        <v>21</v>
      </c>
      <c r="H6" s="19" t="s">
        <v>22</v>
      </c>
      <c r="I6" s="19"/>
      <c r="J6" s="20" t="s">
        <v>23</v>
      </c>
    </row>
    <row r="7">
      <c r="A7" s="17"/>
      <c r="B7" s="18"/>
      <c r="C7" s="19"/>
      <c r="D7" s="19"/>
      <c r="E7" s="19"/>
      <c r="F7" s="19"/>
      <c r="G7" s="19"/>
      <c r="H7" s="19" t="s">
        <v>24</v>
      </c>
      <c r="I7" s="19" t="s">
        <v>25</v>
      </c>
      <c r="J7" s="20"/>
    </row>
    <row r="8">
      <c r="A8" s="21">
        <v>0</v>
      </c>
      <c r="B8" s="18">
        <v>1</v>
      </c>
      <c r="C8" s="22">
        <v>2</v>
      </c>
      <c r="D8" s="19">
        <v>3</v>
      </c>
      <c r="E8" s="22">
        <v>4</v>
      </c>
      <c r="F8" s="19">
        <v>5</v>
      </c>
      <c r="G8" s="19">
        <v>6</v>
      </c>
      <c r="H8" s="19">
        <v>7</v>
      </c>
      <c r="I8" s="22">
        <v>8</v>
      </c>
      <c r="J8" s="20">
        <v>9</v>
      </c>
    </row>
    <row r="9">
      <c r="A9" s="23" t="s">
        <v>26</v>
      </c>
      <c r="B9" s="24"/>
      <c r="C9" s="25" t="s">
        <v>27</v>
      </c>
      <c r="D9" s="26"/>
      <c r="E9" s="23" t="s">
        <v>28</v>
      </c>
      <c r="F9" s="26"/>
      <c r="G9" s="26"/>
      <c r="H9" s="26"/>
      <c r="I9" s="27">
        <f>SUMIFS(I10:I21,A10:A21,"P")</f>
        <v>0</v>
      </c>
      <c r="J9" s="28"/>
    </row>
    <row r="10">
      <c r="A10" s="29" t="s">
        <v>29</v>
      </c>
      <c r="B10" s="29">
        <v>2</v>
      </c>
      <c r="C10" s="30" t="s">
        <v>30</v>
      </c>
      <c r="D10" s="29" t="s">
        <v>31</v>
      </c>
      <c r="E10" s="31" t="s">
        <v>32</v>
      </c>
      <c r="F10" s="32" t="s">
        <v>33</v>
      </c>
      <c r="G10" s="33">
        <v>1</v>
      </c>
      <c r="H10" s="34">
        <v>0</v>
      </c>
      <c r="I10" s="35">
        <f>ROUND(G10*H10,P4)</f>
        <v>0</v>
      </c>
      <c r="J10" s="29"/>
      <c r="O10" s="36">
        <f>I10*0.21</f>
        <v>0</v>
      </c>
      <c r="P10">
        <v>3</v>
      </c>
    </row>
    <row r="11" ht="30">
      <c r="A11" s="29" t="s">
        <v>34</v>
      </c>
      <c r="B11" s="37"/>
      <c r="C11" s="38"/>
      <c r="D11" s="38"/>
      <c r="E11" s="31" t="s">
        <v>35</v>
      </c>
      <c r="F11" s="38"/>
      <c r="G11" s="38"/>
      <c r="H11" s="38"/>
      <c r="I11" s="38"/>
      <c r="J11" s="39"/>
    </row>
    <row r="12" ht="30">
      <c r="A12" s="29" t="s">
        <v>36</v>
      </c>
      <c r="B12" s="37"/>
      <c r="C12" s="38"/>
      <c r="D12" s="38"/>
      <c r="E12" s="31" t="s">
        <v>37</v>
      </c>
      <c r="F12" s="38"/>
      <c r="G12" s="38"/>
      <c r="H12" s="38"/>
      <c r="I12" s="38"/>
      <c r="J12" s="39"/>
    </row>
    <row r="13">
      <c r="A13" s="29" t="s">
        <v>29</v>
      </c>
      <c r="B13" s="29">
        <v>3</v>
      </c>
      <c r="C13" s="30" t="s">
        <v>38</v>
      </c>
      <c r="D13" s="29"/>
      <c r="E13" s="31" t="s">
        <v>39</v>
      </c>
      <c r="F13" s="32" t="s">
        <v>33</v>
      </c>
      <c r="G13" s="33">
        <v>1</v>
      </c>
      <c r="H13" s="34">
        <v>0</v>
      </c>
      <c r="I13" s="35">
        <f>ROUND(G13*H13,P4)</f>
        <v>0</v>
      </c>
      <c r="J13" s="29"/>
      <c r="O13" s="36">
        <f>I13*0.21</f>
        <v>0</v>
      </c>
      <c r="P13">
        <v>3</v>
      </c>
    </row>
    <row r="14">
      <c r="A14" s="29" t="s">
        <v>34</v>
      </c>
      <c r="B14" s="37"/>
      <c r="C14" s="38"/>
      <c r="D14" s="38"/>
      <c r="E14" s="31" t="s">
        <v>40</v>
      </c>
      <c r="F14" s="38"/>
      <c r="G14" s="38"/>
      <c r="H14" s="38"/>
      <c r="I14" s="38"/>
      <c r="J14" s="39"/>
    </row>
    <row r="15" ht="30">
      <c r="A15" s="29" t="s">
        <v>36</v>
      </c>
      <c r="B15" s="37"/>
      <c r="C15" s="38"/>
      <c r="D15" s="38"/>
      <c r="E15" s="31" t="s">
        <v>37</v>
      </c>
      <c r="F15" s="38"/>
      <c r="G15" s="38"/>
      <c r="H15" s="38"/>
      <c r="I15" s="38"/>
      <c r="J15" s="39"/>
    </row>
    <row r="16">
      <c r="A16" s="29" t="s">
        <v>29</v>
      </c>
      <c r="B16" s="29">
        <v>4</v>
      </c>
      <c r="C16" s="30" t="s">
        <v>41</v>
      </c>
      <c r="D16" s="29" t="s">
        <v>31</v>
      </c>
      <c r="E16" s="31" t="s">
        <v>42</v>
      </c>
      <c r="F16" s="32" t="s">
        <v>33</v>
      </c>
      <c r="G16" s="33">
        <v>1</v>
      </c>
      <c r="H16" s="34">
        <v>0</v>
      </c>
      <c r="I16" s="35">
        <f>ROUND(G16*H16,P4)</f>
        <v>0</v>
      </c>
      <c r="J16" s="29"/>
      <c r="O16" s="36">
        <f>I16*0.21</f>
        <v>0</v>
      </c>
      <c r="P16">
        <v>3</v>
      </c>
    </row>
    <row r="17">
      <c r="A17" s="29" t="s">
        <v>34</v>
      </c>
      <c r="B17" s="37"/>
      <c r="C17" s="38"/>
      <c r="D17" s="38"/>
      <c r="E17" s="31" t="s">
        <v>43</v>
      </c>
      <c r="F17" s="38"/>
      <c r="G17" s="38"/>
      <c r="H17" s="38"/>
      <c r="I17" s="38"/>
      <c r="J17" s="39"/>
    </row>
    <row r="18" ht="75">
      <c r="A18" s="29" t="s">
        <v>36</v>
      </c>
      <c r="B18" s="37"/>
      <c r="C18" s="38"/>
      <c r="D18" s="38"/>
      <c r="E18" s="31" t="s">
        <v>44</v>
      </c>
      <c r="F18" s="38"/>
      <c r="G18" s="38"/>
      <c r="H18" s="38"/>
      <c r="I18" s="38"/>
      <c r="J18" s="39"/>
    </row>
    <row r="19">
      <c r="A19" s="29" t="s">
        <v>29</v>
      </c>
      <c r="B19" s="29">
        <v>5</v>
      </c>
      <c r="C19" s="30" t="s">
        <v>45</v>
      </c>
      <c r="D19" s="29" t="s">
        <v>31</v>
      </c>
      <c r="E19" s="31" t="s">
        <v>46</v>
      </c>
      <c r="F19" s="32" t="s">
        <v>33</v>
      </c>
      <c r="G19" s="33">
        <v>1</v>
      </c>
      <c r="H19" s="34">
        <v>0</v>
      </c>
      <c r="I19" s="35">
        <f>ROUND(G19*H19,P4)</f>
        <v>0</v>
      </c>
      <c r="J19" s="29"/>
      <c r="O19" s="36">
        <f>I19*0.21</f>
        <v>0</v>
      </c>
      <c r="P19">
        <v>3</v>
      </c>
    </row>
    <row r="20">
      <c r="A20" s="29" t="s">
        <v>34</v>
      </c>
      <c r="B20" s="37"/>
      <c r="C20" s="38"/>
      <c r="D20" s="38"/>
      <c r="E20" s="31" t="s">
        <v>47</v>
      </c>
      <c r="F20" s="38"/>
      <c r="G20" s="38"/>
      <c r="H20" s="38"/>
      <c r="I20" s="38"/>
      <c r="J20" s="39"/>
    </row>
    <row r="21" ht="75">
      <c r="A21" s="29" t="s">
        <v>36</v>
      </c>
      <c r="B21" s="40"/>
      <c r="C21" s="41"/>
      <c r="D21" s="41"/>
      <c r="E21" s="31" t="s">
        <v>48</v>
      </c>
      <c r="F21" s="41"/>
      <c r="G21" s="41"/>
      <c r="H21" s="41"/>
      <c r="I21" s="41"/>
      <c r="J21" s="42"/>
    </row>
  </sheetData>
  <sheetProtection sheet="1" objects="1" scenarios="1" spinCount="100000" saltValue="X6o+IPc2S1EG6MKTfVvT09dQeTo+P5l5sLBIXiBiifB8xC9fMfvl4AjA0z3Dta0ZXogiVcWsB3mpxQJmQeperQ==" hashValue="2YdWbbzT/VFF0FZttGbQHhVWXUru092jWXngn4IpQ5nH9I5Fn2mdvXsV3U7OZ+Q5vyVsu5ZnXOKVGXebdJC0EA==" algorithmName="SHA-512" password="C7EA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2"/>
      <c r="C1" s="3"/>
      <c r="D1" s="3"/>
      <c r="E1" s="4" t="s">
        <v>1</v>
      </c>
      <c r="F1" s="3"/>
      <c r="G1" s="3"/>
      <c r="H1" s="3"/>
      <c r="I1" s="3"/>
      <c r="J1" s="5"/>
      <c r="P1">
        <v>3</v>
      </c>
    </row>
    <row r="2" ht="20.25">
      <c r="A2" s="1"/>
      <c r="B2" s="6"/>
      <c r="C2" s="7"/>
      <c r="D2" s="7"/>
      <c r="E2" s="8" t="s">
        <v>2</v>
      </c>
      <c r="F2" s="7"/>
      <c r="G2" s="7"/>
      <c r="H2" s="7"/>
      <c r="I2" s="7"/>
      <c r="J2" s="9"/>
    </row>
    <row r="3">
      <c r="A3" s="10" t="s">
        <v>3</v>
      </c>
      <c r="B3" s="11" t="s">
        <v>4</v>
      </c>
      <c r="C3" s="12" t="s">
        <v>5</v>
      </c>
      <c r="D3" s="13"/>
      <c r="E3" s="14" t="s">
        <v>6</v>
      </c>
      <c r="F3" s="7"/>
      <c r="G3" s="7"/>
      <c r="H3" s="15" t="s">
        <v>49</v>
      </c>
      <c r="I3" s="16">
        <f>SUMIFS(I9:I49,A9:A49,"SD")</f>
        <v>0</v>
      </c>
      <c r="J3" s="9"/>
      <c r="O3">
        <v>0</v>
      </c>
      <c r="P3">
        <v>2</v>
      </c>
    </row>
    <row r="4">
      <c r="A4" s="10" t="s">
        <v>8</v>
      </c>
      <c r="B4" s="11" t="s">
        <v>9</v>
      </c>
      <c r="C4" s="12" t="s">
        <v>10</v>
      </c>
      <c r="D4" s="13"/>
      <c r="E4" s="14" t="s">
        <v>11</v>
      </c>
      <c r="F4" s="7"/>
      <c r="G4" s="7"/>
      <c r="H4" s="7"/>
      <c r="I4" s="7"/>
      <c r="J4" s="9"/>
      <c r="O4">
        <v>0.12</v>
      </c>
      <c r="P4">
        <v>2</v>
      </c>
    </row>
    <row r="5">
      <c r="A5" s="10" t="s">
        <v>12</v>
      </c>
      <c r="B5" s="11" t="s">
        <v>13</v>
      </c>
      <c r="C5" s="12" t="s">
        <v>49</v>
      </c>
      <c r="D5" s="13"/>
      <c r="E5" s="14" t="s">
        <v>50</v>
      </c>
      <c r="F5" s="7"/>
      <c r="G5" s="7"/>
      <c r="H5" s="7"/>
      <c r="I5" s="7"/>
      <c r="J5" s="9"/>
      <c r="O5">
        <v>0.20999999999999999</v>
      </c>
    </row>
    <row r="6">
      <c r="A6" s="17" t="s">
        <v>15</v>
      </c>
      <c r="B6" s="18" t="s">
        <v>16</v>
      </c>
      <c r="C6" s="19" t="s">
        <v>17</v>
      </c>
      <c r="D6" s="19" t="s">
        <v>18</v>
      </c>
      <c r="E6" s="19" t="s">
        <v>19</v>
      </c>
      <c r="F6" s="19" t="s">
        <v>20</v>
      </c>
      <c r="G6" s="19" t="s">
        <v>21</v>
      </c>
      <c r="H6" s="19" t="s">
        <v>22</v>
      </c>
      <c r="I6" s="19"/>
      <c r="J6" s="20" t="s">
        <v>23</v>
      </c>
    </row>
    <row r="7">
      <c r="A7" s="17"/>
      <c r="B7" s="18"/>
      <c r="C7" s="19"/>
      <c r="D7" s="19"/>
      <c r="E7" s="19"/>
      <c r="F7" s="19"/>
      <c r="G7" s="19"/>
      <c r="H7" s="19" t="s">
        <v>24</v>
      </c>
      <c r="I7" s="19" t="s">
        <v>25</v>
      </c>
      <c r="J7" s="20"/>
    </row>
    <row r="8">
      <c r="A8" s="21">
        <v>0</v>
      </c>
      <c r="B8" s="18">
        <v>1</v>
      </c>
      <c r="C8" s="22">
        <v>2</v>
      </c>
      <c r="D8" s="19">
        <v>3</v>
      </c>
      <c r="E8" s="22">
        <v>4</v>
      </c>
      <c r="F8" s="19">
        <v>5</v>
      </c>
      <c r="G8" s="19">
        <v>6</v>
      </c>
      <c r="H8" s="19">
        <v>7</v>
      </c>
      <c r="I8" s="22">
        <v>8</v>
      </c>
      <c r="J8" s="20">
        <v>9</v>
      </c>
    </row>
    <row r="9">
      <c r="A9" s="23" t="s">
        <v>26</v>
      </c>
      <c r="B9" s="24"/>
      <c r="C9" s="25" t="s">
        <v>27</v>
      </c>
      <c r="D9" s="26"/>
      <c r="E9" s="23" t="s">
        <v>28</v>
      </c>
      <c r="F9" s="26"/>
      <c r="G9" s="26"/>
      <c r="H9" s="26"/>
      <c r="I9" s="27">
        <f>SUMIFS(I10:I49,A10:A49,"P")</f>
        <v>0</v>
      </c>
      <c r="J9" s="28"/>
    </row>
    <row r="10" ht="30">
      <c r="A10" s="29" t="s">
        <v>29</v>
      </c>
      <c r="B10" s="29">
        <v>1</v>
      </c>
      <c r="C10" s="30" t="s">
        <v>51</v>
      </c>
      <c r="D10" s="29" t="s">
        <v>52</v>
      </c>
      <c r="E10" s="31" t="s">
        <v>53</v>
      </c>
      <c r="F10" s="32" t="s">
        <v>33</v>
      </c>
      <c r="G10" s="33">
        <v>1</v>
      </c>
      <c r="H10" s="34">
        <v>0</v>
      </c>
      <c r="I10" s="35">
        <f>ROUND(G10*H10,P4)</f>
        <v>0</v>
      </c>
      <c r="J10" s="29"/>
      <c r="O10" s="36">
        <f>I10*0.21</f>
        <v>0</v>
      </c>
      <c r="P10">
        <v>3</v>
      </c>
    </row>
    <row r="11">
      <c r="A11" s="29" t="s">
        <v>34</v>
      </c>
      <c r="B11" s="37"/>
      <c r="C11" s="38"/>
      <c r="D11" s="38"/>
      <c r="E11" s="43" t="s">
        <v>31</v>
      </c>
      <c r="F11" s="38"/>
      <c r="G11" s="38"/>
      <c r="H11" s="38"/>
      <c r="I11" s="38"/>
      <c r="J11" s="39"/>
    </row>
    <row r="12">
      <c r="A12" s="29" t="s">
        <v>36</v>
      </c>
      <c r="B12" s="37"/>
      <c r="C12" s="38"/>
      <c r="D12" s="38"/>
      <c r="E12" s="43" t="s">
        <v>31</v>
      </c>
      <c r="F12" s="38"/>
      <c r="G12" s="38"/>
      <c r="H12" s="38"/>
      <c r="I12" s="38"/>
      <c r="J12" s="39"/>
    </row>
    <row r="13" ht="30">
      <c r="A13" s="29" t="s">
        <v>29</v>
      </c>
      <c r="B13" s="29">
        <v>2</v>
      </c>
      <c r="C13" s="30" t="s">
        <v>54</v>
      </c>
      <c r="D13" s="29" t="s">
        <v>52</v>
      </c>
      <c r="E13" s="31" t="s">
        <v>55</v>
      </c>
      <c r="F13" s="32" t="s">
        <v>33</v>
      </c>
      <c r="G13" s="33">
        <v>1</v>
      </c>
      <c r="H13" s="34">
        <v>0</v>
      </c>
      <c r="I13" s="35">
        <f>ROUND(G13*H13,P4)</f>
        <v>0</v>
      </c>
      <c r="J13" s="29"/>
      <c r="O13" s="36">
        <f>I13*0.21</f>
        <v>0</v>
      </c>
      <c r="P13">
        <v>3</v>
      </c>
    </row>
    <row r="14">
      <c r="A14" s="29" t="s">
        <v>34</v>
      </c>
      <c r="B14" s="37"/>
      <c r="C14" s="38"/>
      <c r="D14" s="38"/>
      <c r="E14" s="43" t="s">
        <v>31</v>
      </c>
      <c r="F14" s="38"/>
      <c r="G14" s="38"/>
      <c r="H14" s="38"/>
      <c r="I14" s="38"/>
      <c r="J14" s="39"/>
    </row>
    <row r="15">
      <c r="A15" s="29" t="s">
        <v>36</v>
      </c>
      <c r="B15" s="37"/>
      <c r="C15" s="38"/>
      <c r="D15" s="38"/>
      <c r="E15" s="43" t="s">
        <v>31</v>
      </c>
      <c r="F15" s="38"/>
      <c r="G15" s="38"/>
      <c r="H15" s="38"/>
      <c r="I15" s="38"/>
      <c r="J15" s="39"/>
    </row>
    <row r="16" ht="30">
      <c r="A16" s="29" t="s">
        <v>29</v>
      </c>
      <c r="B16" s="29">
        <v>3</v>
      </c>
      <c r="C16" s="30" t="s">
        <v>56</v>
      </c>
      <c r="D16" s="29" t="s">
        <v>52</v>
      </c>
      <c r="E16" s="31" t="s">
        <v>57</v>
      </c>
      <c r="F16" s="32" t="s">
        <v>33</v>
      </c>
      <c r="G16" s="33">
        <v>1</v>
      </c>
      <c r="H16" s="34">
        <v>0</v>
      </c>
      <c r="I16" s="35">
        <f>ROUND(G16*H16,P4)</f>
        <v>0</v>
      </c>
      <c r="J16" s="29"/>
      <c r="O16" s="36">
        <f>I16*0.21</f>
        <v>0</v>
      </c>
      <c r="P16">
        <v>3</v>
      </c>
    </row>
    <row r="17">
      <c r="A17" s="29" t="s">
        <v>34</v>
      </c>
      <c r="B17" s="37"/>
      <c r="C17" s="38"/>
      <c r="D17" s="38"/>
      <c r="E17" s="43" t="s">
        <v>31</v>
      </c>
      <c r="F17" s="38"/>
      <c r="G17" s="38"/>
      <c r="H17" s="38"/>
      <c r="I17" s="38"/>
      <c r="J17" s="39"/>
    </row>
    <row r="18">
      <c r="A18" s="29" t="s">
        <v>36</v>
      </c>
      <c r="B18" s="37"/>
      <c r="C18" s="38"/>
      <c r="D18" s="38"/>
      <c r="E18" s="43" t="s">
        <v>31</v>
      </c>
      <c r="F18" s="38"/>
      <c r="G18" s="38"/>
      <c r="H18" s="38"/>
      <c r="I18" s="38"/>
      <c r="J18" s="39"/>
    </row>
    <row r="19" ht="30">
      <c r="A19" s="29" t="s">
        <v>29</v>
      </c>
      <c r="B19" s="29">
        <v>4</v>
      </c>
      <c r="C19" s="30" t="s">
        <v>58</v>
      </c>
      <c r="D19" s="29" t="s">
        <v>52</v>
      </c>
      <c r="E19" s="31" t="s">
        <v>59</v>
      </c>
      <c r="F19" s="32" t="s">
        <v>33</v>
      </c>
      <c r="G19" s="33">
        <v>1</v>
      </c>
      <c r="H19" s="34">
        <v>0</v>
      </c>
      <c r="I19" s="35">
        <f>ROUND(G19*H19,P4)</f>
        <v>0</v>
      </c>
      <c r="J19" s="29"/>
      <c r="O19" s="36">
        <f>I19*0.21</f>
        <v>0</v>
      </c>
      <c r="P19">
        <v>3</v>
      </c>
    </row>
    <row r="20">
      <c r="A20" s="29" t="s">
        <v>34</v>
      </c>
      <c r="B20" s="37"/>
      <c r="C20" s="38"/>
      <c r="D20" s="38"/>
      <c r="E20" s="43" t="s">
        <v>31</v>
      </c>
      <c r="F20" s="38"/>
      <c r="G20" s="38"/>
      <c r="H20" s="38"/>
      <c r="I20" s="38"/>
      <c r="J20" s="39"/>
    </row>
    <row r="21">
      <c r="A21" s="29" t="s">
        <v>36</v>
      </c>
      <c r="B21" s="37"/>
      <c r="C21" s="38"/>
      <c r="D21" s="38"/>
      <c r="E21" s="43" t="s">
        <v>31</v>
      </c>
      <c r="F21" s="38"/>
      <c r="G21" s="38"/>
      <c r="H21" s="38"/>
      <c r="I21" s="38"/>
      <c r="J21" s="39"/>
    </row>
    <row r="22" ht="30">
      <c r="A22" s="29" t="s">
        <v>29</v>
      </c>
      <c r="B22" s="29">
        <v>5</v>
      </c>
      <c r="C22" s="30" t="s">
        <v>60</v>
      </c>
      <c r="D22" s="29" t="s">
        <v>52</v>
      </c>
      <c r="E22" s="31" t="s">
        <v>61</v>
      </c>
      <c r="F22" s="32" t="s">
        <v>33</v>
      </c>
      <c r="G22" s="33">
        <v>1</v>
      </c>
      <c r="H22" s="34">
        <v>0</v>
      </c>
      <c r="I22" s="35">
        <f>ROUND(G22*H22,P4)</f>
        <v>0</v>
      </c>
      <c r="J22" s="29"/>
      <c r="O22" s="36">
        <f>I22*0.21</f>
        <v>0</v>
      </c>
      <c r="P22">
        <v>3</v>
      </c>
    </row>
    <row r="23">
      <c r="A23" s="29" t="s">
        <v>34</v>
      </c>
      <c r="B23" s="37"/>
      <c r="C23" s="38"/>
      <c r="D23" s="38"/>
      <c r="E23" s="43" t="s">
        <v>31</v>
      </c>
      <c r="F23" s="38"/>
      <c r="G23" s="38"/>
      <c r="H23" s="38"/>
      <c r="I23" s="38"/>
      <c r="J23" s="39"/>
    </row>
    <row r="24">
      <c r="A24" s="29" t="s">
        <v>36</v>
      </c>
      <c r="B24" s="37"/>
      <c r="C24" s="38"/>
      <c r="D24" s="38"/>
      <c r="E24" s="43" t="s">
        <v>31</v>
      </c>
      <c r="F24" s="38"/>
      <c r="G24" s="38"/>
      <c r="H24" s="38"/>
      <c r="I24" s="38"/>
      <c r="J24" s="39"/>
    </row>
    <row r="25" ht="30">
      <c r="A25" s="29" t="s">
        <v>29</v>
      </c>
      <c r="B25" s="29">
        <v>8</v>
      </c>
      <c r="C25" s="30" t="s">
        <v>62</v>
      </c>
      <c r="D25" s="29" t="s">
        <v>52</v>
      </c>
      <c r="E25" s="31" t="s">
        <v>63</v>
      </c>
      <c r="F25" s="32" t="s">
        <v>33</v>
      </c>
      <c r="G25" s="33">
        <v>1</v>
      </c>
      <c r="H25" s="34">
        <v>0</v>
      </c>
      <c r="I25" s="35">
        <f>ROUND(G25*H25,P4)</f>
        <v>0</v>
      </c>
      <c r="J25" s="29"/>
      <c r="O25" s="36">
        <f>I25*0.21</f>
        <v>0</v>
      </c>
      <c r="P25">
        <v>3</v>
      </c>
    </row>
    <row r="26">
      <c r="A26" s="29" t="s">
        <v>34</v>
      </c>
      <c r="B26" s="37"/>
      <c r="C26" s="38"/>
      <c r="D26" s="38"/>
      <c r="E26" s="43" t="s">
        <v>31</v>
      </c>
      <c r="F26" s="38"/>
      <c r="G26" s="38"/>
      <c r="H26" s="38"/>
      <c r="I26" s="38"/>
      <c r="J26" s="39"/>
    </row>
    <row r="27">
      <c r="A27" s="29" t="s">
        <v>36</v>
      </c>
      <c r="B27" s="37"/>
      <c r="C27" s="38"/>
      <c r="D27" s="38"/>
      <c r="E27" s="43" t="s">
        <v>31</v>
      </c>
      <c r="F27" s="38"/>
      <c r="G27" s="38"/>
      <c r="H27" s="38"/>
      <c r="I27" s="38"/>
      <c r="J27" s="39"/>
    </row>
    <row r="28" ht="30">
      <c r="A28" s="29" t="s">
        <v>29</v>
      </c>
      <c r="B28" s="29">
        <v>9</v>
      </c>
      <c r="C28" s="30" t="s">
        <v>64</v>
      </c>
      <c r="D28" s="29" t="s">
        <v>52</v>
      </c>
      <c r="E28" s="31" t="s">
        <v>65</v>
      </c>
      <c r="F28" s="32" t="s">
        <v>33</v>
      </c>
      <c r="G28" s="33">
        <v>1</v>
      </c>
      <c r="H28" s="34">
        <v>0</v>
      </c>
      <c r="I28" s="35">
        <f>ROUND(G28*H28,P4)</f>
        <v>0</v>
      </c>
      <c r="J28" s="29"/>
      <c r="O28" s="36">
        <f>I28*0.21</f>
        <v>0</v>
      </c>
      <c r="P28">
        <v>3</v>
      </c>
    </row>
    <row r="29">
      <c r="A29" s="29" t="s">
        <v>34</v>
      </c>
      <c r="B29" s="37"/>
      <c r="C29" s="38"/>
      <c r="D29" s="38"/>
      <c r="E29" s="43" t="s">
        <v>31</v>
      </c>
      <c r="F29" s="38"/>
      <c r="G29" s="38"/>
      <c r="H29" s="38"/>
      <c r="I29" s="38"/>
      <c r="J29" s="39"/>
    </row>
    <row r="30">
      <c r="A30" s="29" t="s">
        <v>36</v>
      </c>
      <c r="B30" s="37"/>
      <c r="C30" s="38"/>
      <c r="D30" s="38"/>
      <c r="E30" s="43" t="s">
        <v>31</v>
      </c>
      <c r="F30" s="38"/>
      <c r="G30" s="38"/>
      <c r="H30" s="38"/>
      <c r="I30" s="38"/>
      <c r="J30" s="39"/>
    </row>
    <row r="31" ht="30">
      <c r="A31" s="29" t="s">
        <v>29</v>
      </c>
      <c r="B31" s="29">
        <v>11</v>
      </c>
      <c r="C31" s="30" t="s">
        <v>66</v>
      </c>
      <c r="D31" s="29" t="s">
        <v>52</v>
      </c>
      <c r="E31" s="31" t="s">
        <v>67</v>
      </c>
      <c r="F31" s="32" t="s">
        <v>33</v>
      </c>
      <c r="G31" s="33">
        <v>1</v>
      </c>
      <c r="H31" s="34">
        <v>0</v>
      </c>
      <c r="I31" s="35">
        <f>ROUND(G31*H31,P4)</f>
        <v>0</v>
      </c>
      <c r="J31" s="29"/>
      <c r="O31" s="36">
        <f>I31*0.21</f>
        <v>0</v>
      </c>
      <c r="P31">
        <v>3</v>
      </c>
    </row>
    <row r="32">
      <c r="A32" s="29" t="s">
        <v>34</v>
      </c>
      <c r="B32" s="37"/>
      <c r="C32" s="38"/>
      <c r="D32" s="38"/>
      <c r="E32" s="43" t="s">
        <v>31</v>
      </c>
      <c r="F32" s="38"/>
      <c r="G32" s="38"/>
      <c r="H32" s="38"/>
      <c r="I32" s="38"/>
      <c r="J32" s="39"/>
    </row>
    <row r="33">
      <c r="A33" s="29" t="s">
        <v>36</v>
      </c>
      <c r="B33" s="37"/>
      <c r="C33" s="38"/>
      <c r="D33" s="38"/>
      <c r="E33" s="43" t="s">
        <v>31</v>
      </c>
      <c r="F33" s="38"/>
      <c r="G33" s="38"/>
      <c r="H33" s="38"/>
      <c r="I33" s="38"/>
      <c r="J33" s="39"/>
    </row>
    <row r="34" ht="30">
      <c r="A34" s="29" t="s">
        <v>29</v>
      </c>
      <c r="B34" s="29">
        <v>14</v>
      </c>
      <c r="C34" s="30" t="s">
        <v>68</v>
      </c>
      <c r="D34" s="29" t="s">
        <v>52</v>
      </c>
      <c r="E34" s="31" t="s">
        <v>69</v>
      </c>
      <c r="F34" s="32" t="s">
        <v>33</v>
      </c>
      <c r="G34" s="33">
        <v>1</v>
      </c>
      <c r="H34" s="34">
        <v>0</v>
      </c>
      <c r="I34" s="35">
        <f>ROUND(G34*H34,P4)</f>
        <v>0</v>
      </c>
      <c r="J34" s="29"/>
      <c r="O34" s="36">
        <f>I34*0.21</f>
        <v>0</v>
      </c>
      <c r="P34">
        <v>3</v>
      </c>
    </row>
    <row r="35">
      <c r="A35" s="29" t="s">
        <v>34</v>
      </c>
      <c r="B35" s="37"/>
      <c r="C35" s="38"/>
      <c r="D35" s="38"/>
      <c r="E35" s="43" t="s">
        <v>31</v>
      </c>
      <c r="F35" s="38"/>
      <c r="G35" s="38"/>
      <c r="H35" s="38"/>
      <c r="I35" s="38"/>
      <c r="J35" s="39"/>
    </row>
    <row r="36">
      <c r="A36" s="29" t="s">
        <v>36</v>
      </c>
      <c r="B36" s="37"/>
      <c r="C36" s="38"/>
      <c r="D36" s="38"/>
      <c r="E36" s="43" t="s">
        <v>31</v>
      </c>
      <c r="F36" s="38"/>
      <c r="G36" s="38"/>
      <c r="H36" s="38"/>
      <c r="I36" s="38"/>
      <c r="J36" s="39"/>
    </row>
    <row r="37">
      <c r="A37" s="29" t="s">
        <v>29</v>
      </c>
      <c r="B37" s="29">
        <v>15</v>
      </c>
      <c r="C37" s="30" t="s">
        <v>70</v>
      </c>
      <c r="D37" s="29" t="s">
        <v>52</v>
      </c>
      <c r="E37" s="31" t="s">
        <v>71</v>
      </c>
      <c r="F37" s="32" t="s">
        <v>33</v>
      </c>
      <c r="G37" s="33">
        <v>1</v>
      </c>
      <c r="H37" s="34">
        <v>0</v>
      </c>
      <c r="I37" s="35">
        <f>ROUND(G37*H37,P4)</f>
        <v>0</v>
      </c>
      <c r="J37" s="29"/>
      <c r="O37" s="36">
        <f>I37*0.21</f>
        <v>0</v>
      </c>
      <c r="P37">
        <v>3</v>
      </c>
    </row>
    <row r="38">
      <c r="A38" s="29" t="s">
        <v>34</v>
      </c>
      <c r="B38" s="37"/>
      <c r="C38" s="38"/>
      <c r="D38" s="38"/>
      <c r="E38" s="43" t="s">
        <v>31</v>
      </c>
      <c r="F38" s="38"/>
      <c r="G38" s="38"/>
      <c r="H38" s="38"/>
      <c r="I38" s="38"/>
      <c r="J38" s="39"/>
    </row>
    <row r="39">
      <c r="A39" s="29" t="s">
        <v>36</v>
      </c>
      <c r="B39" s="37"/>
      <c r="C39" s="38"/>
      <c r="D39" s="38"/>
      <c r="E39" s="43" t="s">
        <v>31</v>
      </c>
      <c r="F39" s="38"/>
      <c r="G39" s="38"/>
      <c r="H39" s="38"/>
      <c r="I39" s="38"/>
      <c r="J39" s="39"/>
    </row>
    <row r="40" ht="30">
      <c r="A40" s="29" t="s">
        <v>29</v>
      </c>
      <c r="B40" s="29">
        <v>16</v>
      </c>
      <c r="C40" s="30" t="s">
        <v>72</v>
      </c>
      <c r="D40" s="29" t="s">
        <v>52</v>
      </c>
      <c r="E40" s="31" t="s">
        <v>73</v>
      </c>
      <c r="F40" s="32" t="s">
        <v>33</v>
      </c>
      <c r="G40" s="33">
        <v>1</v>
      </c>
      <c r="H40" s="34">
        <v>0</v>
      </c>
      <c r="I40" s="35">
        <f>ROUND(G40*H40,P4)</f>
        <v>0</v>
      </c>
      <c r="J40" s="29"/>
      <c r="O40" s="36">
        <f>I40*0.21</f>
        <v>0</v>
      </c>
      <c r="P40">
        <v>3</v>
      </c>
    </row>
    <row r="41">
      <c r="A41" s="29" t="s">
        <v>34</v>
      </c>
      <c r="B41" s="37"/>
      <c r="C41" s="38"/>
      <c r="D41" s="38"/>
      <c r="E41" s="43" t="s">
        <v>31</v>
      </c>
      <c r="F41" s="38"/>
      <c r="G41" s="38"/>
      <c r="H41" s="38"/>
      <c r="I41" s="38"/>
      <c r="J41" s="39"/>
    </row>
    <row r="42">
      <c r="A42" s="29" t="s">
        <v>36</v>
      </c>
      <c r="B42" s="37"/>
      <c r="C42" s="38"/>
      <c r="D42" s="38"/>
      <c r="E42" s="43" t="s">
        <v>31</v>
      </c>
      <c r="F42" s="38"/>
      <c r="G42" s="38"/>
      <c r="H42" s="38"/>
      <c r="I42" s="38"/>
      <c r="J42" s="39"/>
    </row>
    <row r="43" ht="30">
      <c r="A43" s="29" t="s">
        <v>29</v>
      </c>
      <c r="B43" s="29">
        <v>18</v>
      </c>
      <c r="C43" s="30" t="s">
        <v>74</v>
      </c>
      <c r="D43" s="29" t="s">
        <v>52</v>
      </c>
      <c r="E43" s="31" t="s">
        <v>75</v>
      </c>
      <c r="F43" s="32" t="s">
        <v>33</v>
      </c>
      <c r="G43" s="33">
        <v>1</v>
      </c>
      <c r="H43" s="34">
        <v>0</v>
      </c>
      <c r="I43" s="35">
        <f>ROUND(G43*H43,P4)</f>
        <v>0</v>
      </c>
      <c r="J43" s="29"/>
      <c r="O43" s="36">
        <f>I43*0.21</f>
        <v>0</v>
      </c>
      <c r="P43">
        <v>3</v>
      </c>
    </row>
    <row r="44">
      <c r="A44" s="29" t="s">
        <v>34</v>
      </c>
      <c r="B44" s="37"/>
      <c r="C44" s="38"/>
      <c r="D44" s="38"/>
      <c r="E44" s="43" t="s">
        <v>31</v>
      </c>
      <c r="F44" s="38"/>
      <c r="G44" s="38"/>
      <c r="H44" s="38"/>
      <c r="I44" s="38"/>
      <c r="J44" s="39"/>
    </row>
    <row r="45">
      <c r="A45" s="29" t="s">
        <v>36</v>
      </c>
      <c r="B45" s="37"/>
      <c r="C45" s="38"/>
      <c r="D45" s="38"/>
      <c r="E45" s="43" t="s">
        <v>31</v>
      </c>
      <c r="F45" s="38"/>
      <c r="G45" s="38"/>
      <c r="H45" s="38"/>
      <c r="I45" s="38"/>
      <c r="J45" s="39"/>
    </row>
    <row r="46">
      <c r="A46" s="29" t="s">
        <v>29</v>
      </c>
      <c r="B46" s="29">
        <v>20</v>
      </c>
      <c r="C46" s="30" t="s">
        <v>76</v>
      </c>
      <c r="D46" s="29" t="s">
        <v>31</v>
      </c>
      <c r="E46" s="31" t="s">
        <v>77</v>
      </c>
      <c r="F46" s="32" t="s">
        <v>33</v>
      </c>
      <c r="G46" s="33">
        <v>1</v>
      </c>
      <c r="H46" s="34">
        <v>0</v>
      </c>
      <c r="I46" s="35">
        <f>ROUND(G46*H46,P4)</f>
        <v>0</v>
      </c>
      <c r="J46" s="29"/>
      <c r="O46" s="36">
        <f>I46*0.21</f>
        <v>0</v>
      </c>
      <c r="P46">
        <v>3</v>
      </c>
    </row>
    <row r="47" ht="255">
      <c r="A47" s="29" t="s">
        <v>34</v>
      </c>
      <c r="B47" s="37"/>
      <c r="C47" s="38"/>
      <c r="D47" s="38"/>
      <c r="E47" s="31" t="s">
        <v>78</v>
      </c>
      <c r="F47" s="38"/>
      <c r="G47" s="38"/>
      <c r="H47" s="38"/>
      <c r="I47" s="38"/>
      <c r="J47" s="39"/>
    </row>
    <row r="48">
      <c r="A48" s="29" t="s">
        <v>79</v>
      </c>
      <c r="B48" s="37"/>
      <c r="C48" s="38"/>
      <c r="D48" s="38"/>
      <c r="E48" s="44" t="s">
        <v>31</v>
      </c>
      <c r="F48" s="38"/>
      <c r="G48" s="38"/>
      <c r="H48" s="38"/>
      <c r="I48" s="38"/>
      <c r="J48" s="39"/>
    </row>
    <row r="49" ht="75">
      <c r="A49" s="29" t="s">
        <v>36</v>
      </c>
      <c r="B49" s="40"/>
      <c r="C49" s="41"/>
      <c r="D49" s="41"/>
      <c r="E49" s="31" t="s">
        <v>80</v>
      </c>
      <c r="F49" s="41"/>
      <c r="G49" s="41"/>
      <c r="H49" s="41"/>
      <c r="I49" s="41"/>
      <c r="J49" s="42"/>
    </row>
  </sheetData>
  <sheetProtection sheet="1" objects="1" scenarios="1" spinCount="100000" saltValue="7Gv/iLH3pAhzE6IrIZbiyzojqi+PDXz6v83K3SHUyt7jxxVVjQF+shAjGn1RQv7jL84fA/kekXqjWSnOUzzw1A==" hashValue="ZwYFkXeJN9J+E5PQl7pIVhAZNzZUdbESLSxmO3H7+R2M2d1h691ePlaDe2ZHQ3CZ90UgfgKWN+tfb2lsjGtxCA==" algorithmName="SHA-512" password="C7EA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2"/>
      <c r="C1" s="3"/>
      <c r="D1" s="3"/>
      <c r="E1" s="4" t="s">
        <v>1</v>
      </c>
      <c r="F1" s="3"/>
      <c r="G1" s="3"/>
      <c r="H1" s="3"/>
      <c r="I1" s="3"/>
      <c r="J1" s="5"/>
      <c r="P1">
        <v>3</v>
      </c>
    </row>
    <row r="2" ht="20.25">
      <c r="A2" s="1"/>
      <c r="B2" s="6"/>
      <c r="C2" s="7"/>
      <c r="D2" s="7"/>
      <c r="E2" s="8" t="s">
        <v>2</v>
      </c>
      <c r="F2" s="7"/>
      <c r="G2" s="7"/>
      <c r="H2" s="7"/>
      <c r="I2" s="7"/>
      <c r="J2" s="9"/>
    </row>
    <row r="3">
      <c r="A3" s="10" t="s">
        <v>3</v>
      </c>
      <c r="B3" s="11" t="s">
        <v>4</v>
      </c>
      <c r="C3" s="12" t="s">
        <v>5</v>
      </c>
      <c r="D3" s="13"/>
      <c r="E3" s="14" t="s">
        <v>6</v>
      </c>
      <c r="F3" s="7"/>
      <c r="G3" s="7"/>
      <c r="H3" s="15" t="s">
        <v>81</v>
      </c>
      <c r="I3" s="16">
        <f>SUMIFS(I8:I255,A8:A255,"SD")</f>
        <v>0</v>
      </c>
      <c r="J3" s="9"/>
      <c r="O3">
        <v>0</v>
      </c>
      <c r="P3">
        <v>2</v>
      </c>
    </row>
    <row r="4">
      <c r="A4" s="10" t="s">
        <v>8</v>
      </c>
      <c r="B4" s="11" t="s">
        <v>13</v>
      </c>
      <c r="C4" s="12" t="s">
        <v>81</v>
      </c>
      <c r="D4" s="13"/>
      <c r="E4" s="14" t="s">
        <v>82</v>
      </c>
      <c r="F4" s="7"/>
      <c r="G4" s="7"/>
      <c r="H4" s="7"/>
      <c r="I4" s="7"/>
      <c r="J4" s="9"/>
      <c r="O4">
        <v>0.12</v>
      </c>
      <c r="P4">
        <v>2</v>
      </c>
    </row>
    <row r="5">
      <c r="A5" s="17" t="s">
        <v>15</v>
      </c>
      <c r="B5" s="18" t="s">
        <v>16</v>
      </c>
      <c r="C5" s="19" t="s">
        <v>17</v>
      </c>
      <c r="D5" s="19" t="s">
        <v>18</v>
      </c>
      <c r="E5" s="19" t="s">
        <v>19</v>
      </c>
      <c r="F5" s="19" t="s">
        <v>20</v>
      </c>
      <c r="G5" s="19" t="s">
        <v>21</v>
      </c>
      <c r="H5" s="19" t="s">
        <v>22</v>
      </c>
      <c r="I5" s="19"/>
      <c r="J5" s="20" t="s">
        <v>23</v>
      </c>
      <c r="O5">
        <v>0.20999999999999999</v>
      </c>
    </row>
    <row r="6">
      <c r="A6" s="17"/>
      <c r="B6" s="18"/>
      <c r="C6" s="19"/>
      <c r="D6" s="19"/>
      <c r="E6" s="19"/>
      <c r="F6" s="19"/>
      <c r="G6" s="19"/>
      <c r="H6" s="19" t="s">
        <v>24</v>
      </c>
      <c r="I6" s="19" t="s">
        <v>25</v>
      </c>
      <c r="J6" s="20"/>
    </row>
    <row r="7">
      <c r="A7" s="21">
        <v>0</v>
      </c>
      <c r="B7" s="18">
        <v>1</v>
      </c>
      <c r="C7" s="22">
        <v>2</v>
      </c>
      <c r="D7" s="19">
        <v>3</v>
      </c>
      <c r="E7" s="22">
        <v>4</v>
      </c>
      <c r="F7" s="19">
        <v>5</v>
      </c>
      <c r="G7" s="19">
        <v>6</v>
      </c>
      <c r="H7" s="19">
        <v>7</v>
      </c>
      <c r="I7" s="22">
        <v>8</v>
      </c>
      <c r="J7" s="20">
        <v>9</v>
      </c>
    </row>
    <row r="8">
      <c r="A8" s="23" t="s">
        <v>26</v>
      </c>
      <c r="B8" s="24"/>
      <c r="C8" s="25" t="s">
        <v>27</v>
      </c>
      <c r="D8" s="26"/>
      <c r="E8" s="23" t="s">
        <v>28</v>
      </c>
      <c r="F8" s="26"/>
      <c r="G8" s="26"/>
      <c r="H8" s="26"/>
      <c r="I8" s="27">
        <f>SUMIFS(I9:I20,A9:A20,"P")</f>
        <v>0</v>
      </c>
      <c r="J8" s="28"/>
    </row>
    <row r="9">
      <c r="A9" s="29" t="s">
        <v>29</v>
      </c>
      <c r="B9" s="29">
        <v>1</v>
      </c>
      <c r="C9" s="30" t="s">
        <v>83</v>
      </c>
      <c r="D9" s="29" t="s">
        <v>84</v>
      </c>
      <c r="E9" s="31" t="s">
        <v>85</v>
      </c>
      <c r="F9" s="32" t="s">
        <v>86</v>
      </c>
      <c r="G9" s="33">
        <v>769.07399999999996</v>
      </c>
      <c r="H9" s="34">
        <v>0</v>
      </c>
      <c r="I9" s="35">
        <f>ROUND(G9*H9,P4)</f>
        <v>0</v>
      </c>
      <c r="J9" s="29"/>
      <c r="O9" s="36">
        <f>I9*0.21</f>
        <v>0</v>
      </c>
      <c r="P9">
        <v>3</v>
      </c>
    </row>
    <row r="10">
      <c r="A10" s="29" t="s">
        <v>34</v>
      </c>
      <c r="B10" s="37"/>
      <c r="C10" s="38"/>
      <c r="D10" s="38"/>
      <c r="E10" s="31" t="s">
        <v>87</v>
      </c>
      <c r="F10" s="38"/>
      <c r="G10" s="38"/>
      <c r="H10" s="38"/>
      <c r="I10" s="38"/>
      <c r="J10" s="39"/>
    </row>
    <row r="11" ht="165">
      <c r="A11" s="29" t="s">
        <v>79</v>
      </c>
      <c r="B11" s="37"/>
      <c r="C11" s="38"/>
      <c r="D11" s="38"/>
      <c r="E11" s="45" t="s">
        <v>88</v>
      </c>
      <c r="F11" s="38"/>
      <c r="G11" s="38"/>
      <c r="H11" s="38"/>
      <c r="I11" s="38"/>
      <c r="J11" s="39"/>
    </row>
    <row r="12" ht="75">
      <c r="A12" s="29" t="s">
        <v>36</v>
      </c>
      <c r="B12" s="37"/>
      <c r="C12" s="38"/>
      <c r="D12" s="38"/>
      <c r="E12" s="31" t="s">
        <v>89</v>
      </c>
      <c r="F12" s="38"/>
      <c r="G12" s="38"/>
      <c r="H12" s="38"/>
      <c r="I12" s="38"/>
      <c r="J12" s="39"/>
    </row>
    <row r="13">
      <c r="A13" s="29" t="s">
        <v>29</v>
      </c>
      <c r="B13" s="29">
        <v>2</v>
      </c>
      <c r="C13" s="30" t="s">
        <v>83</v>
      </c>
      <c r="D13" s="29" t="s">
        <v>90</v>
      </c>
      <c r="E13" s="31" t="s">
        <v>85</v>
      </c>
      <c r="F13" s="32" t="s">
        <v>86</v>
      </c>
      <c r="G13" s="33">
        <v>936.71400000000006</v>
      </c>
      <c r="H13" s="34">
        <v>0</v>
      </c>
      <c r="I13" s="35">
        <f>ROUND(G13*H13,P4)</f>
        <v>0</v>
      </c>
      <c r="J13" s="29"/>
      <c r="O13" s="36">
        <f>I13*0.21</f>
        <v>0</v>
      </c>
      <c r="P13">
        <v>3</v>
      </c>
    </row>
    <row r="14">
      <c r="A14" s="29" t="s">
        <v>34</v>
      </c>
      <c r="B14" s="37"/>
      <c r="C14" s="38"/>
      <c r="D14" s="38"/>
      <c r="E14" s="31" t="s">
        <v>91</v>
      </c>
      <c r="F14" s="38"/>
      <c r="G14" s="38"/>
      <c r="H14" s="38"/>
      <c r="I14" s="38"/>
      <c r="J14" s="39"/>
    </row>
    <row r="15" ht="165">
      <c r="A15" s="29" t="s">
        <v>79</v>
      </c>
      <c r="B15" s="37"/>
      <c r="C15" s="38"/>
      <c r="D15" s="38"/>
      <c r="E15" s="45" t="s">
        <v>92</v>
      </c>
      <c r="F15" s="38"/>
      <c r="G15" s="38"/>
      <c r="H15" s="38"/>
      <c r="I15" s="38"/>
      <c r="J15" s="39"/>
    </row>
    <row r="16" ht="75">
      <c r="A16" s="29" t="s">
        <v>36</v>
      </c>
      <c r="B16" s="37"/>
      <c r="C16" s="38"/>
      <c r="D16" s="38"/>
      <c r="E16" s="31" t="s">
        <v>89</v>
      </c>
      <c r="F16" s="38"/>
      <c r="G16" s="38"/>
      <c r="H16" s="38"/>
      <c r="I16" s="38"/>
      <c r="J16" s="39"/>
    </row>
    <row r="17">
      <c r="A17" s="29" t="s">
        <v>29</v>
      </c>
      <c r="B17" s="29">
        <v>3</v>
      </c>
      <c r="C17" s="30" t="s">
        <v>83</v>
      </c>
      <c r="D17" s="29" t="s">
        <v>93</v>
      </c>
      <c r="E17" s="31" t="s">
        <v>85</v>
      </c>
      <c r="F17" s="32" t="s">
        <v>86</v>
      </c>
      <c r="G17" s="33">
        <v>94.947999999999993</v>
      </c>
      <c r="H17" s="34">
        <v>0</v>
      </c>
      <c r="I17" s="35">
        <f>ROUND(G17*H17,P4)</f>
        <v>0</v>
      </c>
      <c r="J17" s="29"/>
      <c r="O17" s="36">
        <f>I17*0.21</f>
        <v>0</v>
      </c>
      <c r="P17">
        <v>3</v>
      </c>
    </row>
    <row r="18">
      <c r="A18" s="29" t="s">
        <v>34</v>
      </c>
      <c r="B18" s="37"/>
      <c r="C18" s="38"/>
      <c r="D18" s="38"/>
      <c r="E18" s="31" t="s">
        <v>94</v>
      </c>
      <c r="F18" s="38"/>
      <c r="G18" s="38"/>
      <c r="H18" s="38"/>
      <c r="I18" s="38"/>
      <c r="J18" s="39"/>
    </row>
    <row r="19" ht="30">
      <c r="A19" s="29" t="s">
        <v>79</v>
      </c>
      <c r="B19" s="37"/>
      <c r="C19" s="38"/>
      <c r="D19" s="38"/>
      <c r="E19" s="45" t="s">
        <v>95</v>
      </c>
      <c r="F19" s="38"/>
      <c r="G19" s="38"/>
      <c r="H19" s="38"/>
      <c r="I19" s="38"/>
      <c r="J19" s="39"/>
    </row>
    <row r="20" ht="75">
      <c r="A20" s="29" t="s">
        <v>36</v>
      </c>
      <c r="B20" s="37"/>
      <c r="C20" s="38"/>
      <c r="D20" s="38"/>
      <c r="E20" s="31" t="s">
        <v>89</v>
      </c>
      <c r="F20" s="38"/>
      <c r="G20" s="38"/>
      <c r="H20" s="38"/>
      <c r="I20" s="38"/>
      <c r="J20" s="39"/>
    </row>
    <row r="21">
      <c r="A21" s="23" t="s">
        <v>26</v>
      </c>
      <c r="B21" s="24"/>
      <c r="C21" s="25" t="s">
        <v>96</v>
      </c>
      <c r="D21" s="26"/>
      <c r="E21" s="23" t="s">
        <v>97</v>
      </c>
      <c r="F21" s="26"/>
      <c r="G21" s="26"/>
      <c r="H21" s="26"/>
      <c r="I21" s="27">
        <f>SUMIFS(I22:I105,A22:A105,"P")</f>
        <v>0</v>
      </c>
      <c r="J21" s="28"/>
    </row>
    <row r="22">
      <c r="A22" s="29" t="s">
        <v>29</v>
      </c>
      <c r="B22" s="29">
        <v>4</v>
      </c>
      <c r="C22" s="30" t="s">
        <v>98</v>
      </c>
      <c r="D22" s="29" t="s">
        <v>31</v>
      </c>
      <c r="E22" s="31" t="s">
        <v>99</v>
      </c>
      <c r="F22" s="32" t="s">
        <v>100</v>
      </c>
      <c r="G22" s="33">
        <v>427.00599999999997</v>
      </c>
      <c r="H22" s="34">
        <v>0</v>
      </c>
      <c r="I22" s="35">
        <f>ROUND(G22*H22,P4)</f>
        <v>0</v>
      </c>
      <c r="J22" s="29"/>
      <c r="O22" s="36">
        <f>I22*0.21</f>
        <v>0</v>
      </c>
      <c r="P22">
        <v>3</v>
      </c>
    </row>
    <row r="23">
      <c r="A23" s="29" t="s">
        <v>34</v>
      </c>
      <c r="B23" s="37"/>
      <c r="C23" s="38"/>
      <c r="D23" s="38"/>
      <c r="E23" s="43" t="s">
        <v>31</v>
      </c>
      <c r="F23" s="38"/>
      <c r="G23" s="38"/>
      <c r="H23" s="38"/>
      <c r="I23" s="38"/>
      <c r="J23" s="39"/>
    </row>
    <row r="24" ht="135">
      <c r="A24" s="29" t="s">
        <v>79</v>
      </c>
      <c r="B24" s="37"/>
      <c r="C24" s="38"/>
      <c r="D24" s="38"/>
      <c r="E24" s="45" t="s">
        <v>101</v>
      </c>
      <c r="F24" s="38"/>
      <c r="G24" s="38"/>
      <c r="H24" s="38"/>
      <c r="I24" s="38"/>
      <c r="J24" s="39"/>
    </row>
    <row r="25" ht="120">
      <c r="A25" s="29" t="s">
        <v>36</v>
      </c>
      <c r="B25" s="37"/>
      <c r="C25" s="38"/>
      <c r="D25" s="38"/>
      <c r="E25" s="31" t="s">
        <v>102</v>
      </c>
      <c r="F25" s="38"/>
      <c r="G25" s="38"/>
      <c r="H25" s="38"/>
      <c r="I25" s="38"/>
      <c r="J25" s="39"/>
    </row>
    <row r="26">
      <c r="A26" s="29" t="s">
        <v>29</v>
      </c>
      <c r="B26" s="29">
        <v>5</v>
      </c>
      <c r="C26" s="30" t="s">
        <v>103</v>
      </c>
      <c r="D26" s="29" t="s">
        <v>31</v>
      </c>
      <c r="E26" s="31" t="s">
        <v>104</v>
      </c>
      <c r="F26" s="32" t="s">
        <v>100</v>
      </c>
      <c r="G26" s="33">
        <v>28.391999999999999</v>
      </c>
      <c r="H26" s="34">
        <v>0</v>
      </c>
      <c r="I26" s="35">
        <f>ROUND(G26*H26,P4)</f>
        <v>0</v>
      </c>
      <c r="J26" s="29"/>
      <c r="O26" s="36">
        <f>I26*0.21</f>
        <v>0</v>
      </c>
      <c r="P26">
        <v>3</v>
      </c>
    </row>
    <row r="27">
      <c r="A27" s="29" t="s">
        <v>34</v>
      </c>
      <c r="B27" s="37"/>
      <c r="C27" s="38"/>
      <c r="D27" s="38"/>
      <c r="E27" s="43" t="s">
        <v>31</v>
      </c>
      <c r="F27" s="38"/>
      <c r="G27" s="38"/>
      <c r="H27" s="38"/>
      <c r="I27" s="38"/>
      <c r="J27" s="39"/>
    </row>
    <row r="28" ht="45">
      <c r="A28" s="29" t="s">
        <v>79</v>
      </c>
      <c r="B28" s="37"/>
      <c r="C28" s="38"/>
      <c r="D28" s="38"/>
      <c r="E28" s="45" t="s">
        <v>105</v>
      </c>
      <c r="F28" s="38"/>
      <c r="G28" s="38"/>
      <c r="H28" s="38"/>
      <c r="I28" s="38"/>
      <c r="J28" s="39"/>
    </row>
    <row r="29" ht="405">
      <c r="A29" s="29" t="s">
        <v>36</v>
      </c>
      <c r="B29" s="37"/>
      <c r="C29" s="38"/>
      <c r="D29" s="38"/>
      <c r="E29" s="31" t="s">
        <v>106</v>
      </c>
      <c r="F29" s="38"/>
      <c r="G29" s="38"/>
      <c r="H29" s="38"/>
      <c r="I29" s="38"/>
      <c r="J29" s="39"/>
    </row>
    <row r="30">
      <c r="A30" s="29" t="s">
        <v>29</v>
      </c>
      <c r="B30" s="29">
        <v>6</v>
      </c>
      <c r="C30" s="30" t="s">
        <v>107</v>
      </c>
      <c r="D30" s="29" t="s">
        <v>31</v>
      </c>
      <c r="E30" s="31" t="s">
        <v>108</v>
      </c>
      <c r="F30" s="32" t="s">
        <v>100</v>
      </c>
      <c r="G30" s="33">
        <v>28.391999999999999</v>
      </c>
      <c r="H30" s="34">
        <v>0</v>
      </c>
      <c r="I30" s="35">
        <f>ROUND(G30*H30,P4)</f>
        <v>0</v>
      </c>
      <c r="J30" s="29"/>
      <c r="O30" s="36">
        <f>I30*0.21</f>
        <v>0</v>
      </c>
      <c r="P30">
        <v>3</v>
      </c>
    </row>
    <row r="31">
      <c r="A31" s="29" t="s">
        <v>34</v>
      </c>
      <c r="B31" s="37"/>
      <c r="C31" s="38"/>
      <c r="D31" s="38"/>
      <c r="E31" s="43" t="s">
        <v>31</v>
      </c>
      <c r="F31" s="38"/>
      <c r="G31" s="38"/>
      <c r="H31" s="38"/>
      <c r="I31" s="38"/>
      <c r="J31" s="39"/>
    </row>
    <row r="32" ht="45">
      <c r="A32" s="29" t="s">
        <v>79</v>
      </c>
      <c r="B32" s="37"/>
      <c r="C32" s="38"/>
      <c r="D32" s="38"/>
      <c r="E32" s="45" t="s">
        <v>105</v>
      </c>
      <c r="F32" s="38"/>
      <c r="G32" s="38"/>
      <c r="H32" s="38"/>
      <c r="I32" s="38"/>
      <c r="J32" s="39"/>
    </row>
    <row r="33" ht="405">
      <c r="A33" s="29" t="s">
        <v>36</v>
      </c>
      <c r="B33" s="37"/>
      <c r="C33" s="38"/>
      <c r="D33" s="38"/>
      <c r="E33" s="31" t="s">
        <v>106</v>
      </c>
      <c r="F33" s="38"/>
      <c r="G33" s="38"/>
      <c r="H33" s="38"/>
      <c r="I33" s="38"/>
      <c r="J33" s="39"/>
    </row>
    <row r="34">
      <c r="A34" s="29" t="s">
        <v>29</v>
      </c>
      <c r="B34" s="29">
        <v>7</v>
      </c>
      <c r="C34" s="30" t="s">
        <v>109</v>
      </c>
      <c r="D34" s="29" t="s">
        <v>31</v>
      </c>
      <c r="E34" s="31" t="s">
        <v>110</v>
      </c>
      <c r="F34" s="32" t="s">
        <v>100</v>
      </c>
      <c r="G34" s="33">
        <v>377.49000000000001</v>
      </c>
      <c r="H34" s="34">
        <v>0</v>
      </c>
      <c r="I34" s="35">
        <f>ROUND(G34*H34,P4)</f>
        <v>0</v>
      </c>
      <c r="J34" s="29"/>
      <c r="O34" s="36">
        <f>I34*0.21</f>
        <v>0</v>
      </c>
      <c r="P34">
        <v>3</v>
      </c>
    </row>
    <row r="35">
      <c r="A35" s="29" t="s">
        <v>34</v>
      </c>
      <c r="B35" s="37"/>
      <c r="C35" s="38"/>
      <c r="D35" s="38"/>
      <c r="E35" s="43" t="s">
        <v>31</v>
      </c>
      <c r="F35" s="38"/>
      <c r="G35" s="38"/>
      <c r="H35" s="38"/>
      <c r="I35" s="38"/>
      <c r="J35" s="39"/>
    </row>
    <row r="36" ht="225">
      <c r="A36" s="29" t="s">
        <v>79</v>
      </c>
      <c r="B36" s="37"/>
      <c r="C36" s="38"/>
      <c r="D36" s="38"/>
      <c r="E36" s="45" t="s">
        <v>111</v>
      </c>
      <c r="F36" s="38"/>
      <c r="G36" s="38"/>
      <c r="H36" s="38"/>
      <c r="I36" s="38"/>
      <c r="J36" s="39"/>
    </row>
    <row r="37" ht="409.5">
      <c r="A37" s="29" t="s">
        <v>36</v>
      </c>
      <c r="B37" s="37"/>
      <c r="C37" s="38"/>
      <c r="D37" s="38"/>
      <c r="E37" s="31" t="s">
        <v>112</v>
      </c>
      <c r="F37" s="38"/>
      <c r="G37" s="38"/>
      <c r="H37" s="38"/>
      <c r="I37" s="38"/>
      <c r="J37" s="39"/>
    </row>
    <row r="38">
      <c r="A38" s="29" t="s">
        <v>29</v>
      </c>
      <c r="B38" s="29">
        <v>8</v>
      </c>
      <c r="C38" s="30" t="s">
        <v>113</v>
      </c>
      <c r="D38" s="29" t="s">
        <v>31</v>
      </c>
      <c r="E38" s="31" t="s">
        <v>114</v>
      </c>
      <c r="F38" s="32" t="s">
        <v>100</v>
      </c>
      <c r="G38" s="33">
        <v>461.31</v>
      </c>
      <c r="H38" s="34">
        <v>0</v>
      </c>
      <c r="I38" s="35">
        <f>ROUND(G38*H38,P4)</f>
        <v>0</v>
      </c>
      <c r="J38" s="29"/>
      <c r="O38" s="36">
        <f>I38*0.21</f>
        <v>0</v>
      </c>
      <c r="P38">
        <v>3</v>
      </c>
    </row>
    <row r="39">
      <c r="A39" s="29" t="s">
        <v>34</v>
      </c>
      <c r="B39" s="37"/>
      <c r="C39" s="38"/>
      <c r="D39" s="38"/>
      <c r="E39" s="43" t="s">
        <v>31</v>
      </c>
      <c r="F39" s="38"/>
      <c r="G39" s="38"/>
      <c r="H39" s="38"/>
      <c r="I39" s="38"/>
      <c r="J39" s="39"/>
    </row>
    <row r="40" ht="195">
      <c r="A40" s="29" t="s">
        <v>79</v>
      </c>
      <c r="B40" s="37"/>
      <c r="C40" s="38"/>
      <c r="D40" s="38"/>
      <c r="E40" s="45" t="s">
        <v>115</v>
      </c>
      <c r="F40" s="38"/>
      <c r="G40" s="38"/>
      <c r="H40" s="38"/>
      <c r="I40" s="38"/>
      <c r="J40" s="39"/>
    </row>
    <row r="41" ht="409.5">
      <c r="A41" s="29" t="s">
        <v>36</v>
      </c>
      <c r="B41" s="37"/>
      <c r="C41" s="38"/>
      <c r="D41" s="38"/>
      <c r="E41" s="31" t="s">
        <v>112</v>
      </c>
      <c r="F41" s="38"/>
      <c r="G41" s="38"/>
      <c r="H41" s="38"/>
      <c r="I41" s="38"/>
      <c r="J41" s="39"/>
    </row>
    <row r="42">
      <c r="A42" s="29" t="s">
        <v>29</v>
      </c>
      <c r="B42" s="29">
        <v>9</v>
      </c>
      <c r="C42" s="30" t="s">
        <v>113</v>
      </c>
      <c r="D42" s="29" t="s">
        <v>96</v>
      </c>
      <c r="E42" s="31" t="s">
        <v>114</v>
      </c>
      <c r="F42" s="32" t="s">
        <v>100</v>
      </c>
      <c r="G42" s="33">
        <v>1780.7239999999999</v>
      </c>
      <c r="H42" s="34">
        <v>0</v>
      </c>
      <c r="I42" s="35">
        <f>ROUND(G42*H42,P4)</f>
        <v>0</v>
      </c>
      <c r="J42" s="29"/>
      <c r="O42" s="36">
        <f>I42*0.21</f>
        <v>0</v>
      </c>
      <c r="P42">
        <v>3</v>
      </c>
    </row>
    <row r="43">
      <c r="A43" s="29" t="s">
        <v>34</v>
      </c>
      <c r="B43" s="37"/>
      <c r="C43" s="38"/>
      <c r="D43" s="38"/>
      <c r="E43" s="43" t="s">
        <v>31</v>
      </c>
      <c r="F43" s="38"/>
      <c r="G43" s="38"/>
      <c r="H43" s="38"/>
      <c r="I43" s="38"/>
      <c r="J43" s="39"/>
    </row>
    <row r="44" ht="300">
      <c r="A44" s="29" t="s">
        <v>79</v>
      </c>
      <c r="B44" s="37"/>
      <c r="C44" s="38"/>
      <c r="D44" s="38"/>
      <c r="E44" s="45" t="s">
        <v>116</v>
      </c>
      <c r="F44" s="38"/>
      <c r="G44" s="38"/>
      <c r="H44" s="38"/>
      <c r="I44" s="38"/>
      <c r="J44" s="39"/>
    </row>
    <row r="45" ht="409.5">
      <c r="A45" s="29" t="s">
        <v>36</v>
      </c>
      <c r="B45" s="37"/>
      <c r="C45" s="38"/>
      <c r="D45" s="38"/>
      <c r="E45" s="31" t="s">
        <v>112</v>
      </c>
      <c r="F45" s="38"/>
      <c r="G45" s="38"/>
      <c r="H45" s="38"/>
      <c r="I45" s="38"/>
      <c r="J45" s="39"/>
    </row>
    <row r="46">
      <c r="A46" s="29" t="s">
        <v>29</v>
      </c>
      <c r="B46" s="29">
        <v>10</v>
      </c>
      <c r="C46" s="30" t="s">
        <v>117</v>
      </c>
      <c r="D46" s="29" t="s">
        <v>31</v>
      </c>
      <c r="E46" s="31" t="s">
        <v>118</v>
      </c>
      <c r="F46" s="32" t="s">
        <v>100</v>
      </c>
      <c r="G46" s="33">
        <v>13.976000000000001</v>
      </c>
      <c r="H46" s="34">
        <v>0</v>
      </c>
      <c r="I46" s="35">
        <f>ROUND(G46*H46,P4)</f>
        <v>0</v>
      </c>
      <c r="J46" s="29"/>
      <c r="O46" s="36">
        <f>I46*0.21</f>
        <v>0</v>
      </c>
      <c r="P46">
        <v>3</v>
      </c>
    </row>
    <row r="47">
      <c r="A47" s="29" t="s">
        <v>34</v>
      </c>
      <c r="B47" s="37"/>
      <c r="C47" s="38"/>
      <c r="D47" s="38"/>
      <c r="E47" s="43" t="s">
        <v>31</v>
      </c>
      <c r="F47" s="38"/>
      <c r="G47" s="38"/>
      <c r="H47" s="38"/>
      <c r="I47" s="38"/>
      <c r="J47" s="39"/>
    </row>
    <row r="48" ht="135">
      <c r="A48" s="29" t="s">
        <v>79</v>
      </c>
      <c r="B48" s="37"/>
      <c r="C48" s="38"/>
      <c r="D48" s="38"/>
      <c r="E48" s="45" t="s">
        <v>119</v>
      </c>
      <c r="F48" s="38"/>
      <c r="G48" s="38"/>
      <c r="H48" s="38"/>
      <c r="I48" s="38"/>
      <c r="J48" s="39"/>
    </row>
    <row r="49" ht="409.5">
      <c r="A49" s="29" t="s">
        <v>36</v>
      </c>
      <c r="B49" s="37"/>
      <c r="C49" s="38"/>
      <c r="D49" s="38"/>
      <c r="E49" s="31" t="s">
        <v>120</v>
      </c>
      <c r="F49" s="38"/>
      <c r="G49" s="38"/>
      <c r="H49" s="38"/>
      <c r="I49" s="38"/>
      <c r="J49" s="39"/>
    </row>
    <row r="50">
      <c r="A50" s="29" t="s">
        <v>29</v>
      </c>
      <c r="B50" s="29">
        <v>11</v>
      </c>
      <c r="C50" s="30" t="s">
        <v>121</v>
      </c>
      <c r="D50" s="29" t="s">
        <v>31</v>
      </c>
      <c r="E50" s="31" t="s">
        <v>122</v>
      </c>
      <c r="F50" s="32" t="s">
        <v>100</v>
      </c>
      <c r="G50" s="33">
        <v>13.976000000000001</v>
      </c>
      <c r="H50" s="34">
        <v>0</v>
      </c>
      <c r="I50" s="35">
        <f>ROUND(G50*H50,P4)</f>
        <v>0</v>
      </c>
      <c r="J50" s="29"/>
      <c r="O50" s="36">
        <f>I50*0.21</f>
        <v>0</v>
      </c>
      <c r="P50">
        <v>3</v>
      </c>
    </row>
    <row r="51">
      <c r="A51" s="29" t="s">
        <v>34</v>
      </c>
      <c r="B51" s="37"/>
      <c r="C51" s="38"/>
      <c r="D51" s="38"/>
      <c r="E51" s="43" t="s">
        <v>31</v>
      </c>
      <c r="F51" s="38"/>
      <c r="G51" s="38"/>
      <c r="H51" s="38"/>
      <c r="I51" s="38"/>
      <c r="J51" s="39"/>
    </row>
    <row r="52" ht="75">
      <c r="A52" s="29" t="s">
        <v>79</v>
      </c>
      <c r="B52" s="37"/>
      <c r="C52" s="38"/>
      <c r="D52" s="38"/>
      <c r="E52" s="45" t="s">
        <v>123</v>
      </c>
      <c r="F52" s="38"/>
      <c r="G52" s="38"/>
      <c r="H52" s="38"/>
      <c r="I52" s="38"/>
      <c r="J52" s="39"/>
    </row>
    <row r="53" ht="409.5">
      <c r="A53" s="29" t="s">
        <v>36</v>
      </c>
      <c r="B53" s="37"/>
      <c r="C53" s="38"/>
      <c r="D53" s="38"/>
      <c r="E53" s="31" t="s">
        <v>120</v>
      </c>
      <c r="F53" s="38"/>
      <c r="G53" s="38"/>
      <c r="H53" s="38"/>
      <c r="I53" s="38"/>
      <c r="J53" s="39"/>
    </row>
    <row r="54">
      <c r="A54" s="29" t="s">
        <v>29</v>
      </c>
      <c r="B54" s="29">
        <v>12</v>
      </c>
      <c r="C54" s="30" t="s">
        <v>124</v>
      </c>
      <c r="D54" s="29" t="s">
        <v>31</v>
      </c>
      <c r="E54" s="31" t="s">
        <v>125</v>
      </c>
      <c r="F54" s="32" t="s">
        <v>100</v>
      </c>
      <c r="G54" s="33">
        <v>18.428000000000001</v>
      </c>
      <c r="H54" s="34">
        <v>0</v>
      </c>
      <c r="I54" s="35">
        <f>ROUND(G54*H54,P4)</f>
        <v>0</v>
      </c>
      <c r="J54" s="29"/>
      <c r="O54" s="36">
        <f>I54*0.21</f>
        <v>0</v>
      </c>
      <c r="P54">
        <v>3</v>
      </c>
    </row>
    <row r="55">
      <c r="A55" s="29" t="s">
        <v>34</v>
      </c>
      <c r="B55" s="37"/>
      <c r="C55" s="38"/>
      <c r="D55" s="38"/>
      <c r="E55" s="43" t="s">
        <v>31</v>
      </c>
      <c r="F55" s="38"/>
      <c r="G55" s="38"/>
      <c r="H55" s="38"/>
      <c r="I55" s="38"/>
      <c r="J55" s="39"/>
    </row>
    <row r="56" ht="90">
      <c r="A56" s="29" t="s">
        <v>79</v>
      </c>
      <c r="B56" s="37"/>
      <c r="C56" s="38"/>
      <c r="D56" s="38"/>
      <c r="E56" s="45" t="s">
        <v>126</v>
      </c>
      <c r="F56" s="38"/>
      <c r="G56" s="38"/>
      <c r="H56" s="38"/>
      <c r="I56" s="38"/>
      <c r="J56" s="39"/>
    </row>
    <row r="57" ht="409.5">
      <c r="A57" s="29" t="s">
        <v>36</v>
      </c>
      <c r="B57" s="37"/>
      <c r="C57" s="38"/>
      <c r="D57" s="38"/>
      <c r="E57" s="31" t="s">
        <v>120</v>
      </c>
      <c r="F57" s="38"/>
      <c r="G57" s="38"/>
      <c r="H57" s="38"/>
      <c r="I57" s="38"/>
      <c r="J57" s="39"/>
    </row>
    <row r="58">
      <c r="A58" s="29" t="s">
        <v>29</v>
      </c>
      <c r="B58" s="29">
        <v>13</v>
      </c>
      <c r="C58" s="30" t="s">
        <v>127</v>
      </c>
      <c r="D58" s="29" t="s">
        <v>31</v>
      </c>
      <c r="E58" s="31" t="s">
        <v>128</v>
      </c>
      <c r="F58" s="32" t="s">
        <v>100</v>
      </c>
      <c r="G58" s="33">
        <v>18.428000000000001</v>
      </c>
      <c r="H58" s="34">
        <v>0</v>
      </c>
      <c r="I58" s="35">
        <f>ROUND(G58*H58,P4)</f>
        <v>0</v>
      </c>
      <c r="J58" s="29"/>
      <c r="O58" s="36">
        <f>I58*0.21</f>
        <v>0</v>
      </c>
      <c r="P58">
        <v>3</v>
      </c>
    </row>
    <row r="59">
      <c r="A59" s="29" t="s">
        <v>34</v>
      </c>
      <c r="B59" s="37"/>
      <c r="C59" s="38"/>
      <c r="D59" s="38"/>
      <c r="E59" s="43" t="s">
        <v>31</v>
      </c>
      <c r="F59" s="38"/>
      <c r="G59" s="38"/>
      <c r="H59" s="38"/>
      <c r="I59" s="38"/>
      <c r="J59" s="39"/>
    </row>
    <row r="60" ht="30">
      <c r="A60" s="29" t="s">
        <v>79</v>
      </c>
      <c r="B60" s="37"/>
      <c r="C60" s="38"/>
      <c r="D60" s="38"/>
      <c r="E60" s="45" t="s">
        <v>129</v>
      </c>
      <c r="F60" s="38"/>
      <c r="G60" s="38"/>
      <c r="H60" s="38"/>
      <c r="I60" s="38"/>
      <c r="J60" s="39"/>
    </row>
    <row r="61" ht="409.5">
      <c r="A61" s="29" t="s">
        <v>36</v>
      </c>
      <c r="B61" s="37"/>
      <c r="C61" s="38"/>
      <c r="D61" s="38"/>
      <c r="E61" s="31" t="s">
        <v>120</v>
      </c>
      <c r="F61" s="38"/>
      <c r="G61" s="38"/>
      <c r="H61" s="38"/>
      <c r="I61" s="38"/>
      <c r="J61" s="39"/>
    </row>
    <row r="62">
      <c r="A62" s="29" t="s">
        <v>29</v>
      </c>
      <c r="B62" s="29">
        <v>14</v>
      </c>
      <c r="C62" s="30" t="s">
        <v>130</v>
      </c>
      <c r="D62" s="29" t="s">
        <v>31</v>
      </c>
      <c r="E62" s="31" t="s">
        <v>131</v>
      </c>
      <c r="F62" s="32" t="s">
        <v>100</v>
      </c>
      <c r="G62" s="33">
        <v>3.0350000000000001</v>
      </c>
      <c r="H62" s="34">
        <v>0</v>
      </c>
      <c r="I62" s="35">
        <f>ROUND(G62*H62,P4)</f>
        <v>0</v>
      </c>
      <c r="J62" s="29"/>
      <c r="O62" s="36">
        <f>I62*0.21</f>
        <v>0</v>
      </c>
      <c r="P62">
        <v>3</v>
      </c>
    </row>
    <row r="63">
      <c r="A63" s="29" t="s">
        <v>34</v>
      </c>
      <c r="B63" s="37"/>
      <c r="C63" s="38"/>
      <c r="D63" s="38"/>
      <c r="E63" s="43" t="s">
        <v>31</v>
      </c>
      <c r="F63" s="38"/>
      <c r="G63" s="38"/>
      <c r="H63" s="38"/>
      <c r="I63" s="38"/>
      <c r="J63" s="39"/>
    </row>
    <row r="64" ht="90">
      <c r="A64" s="29" t="s">
        <v>79</v>
      </c>
      <c r="B64" s="37"/>
      <c r="C64" s="38"/>
      <c r="D64" s="38"/>
      <c r="E64" s="45" t="s">
        <v>132</v>
      </c>
      <c r="F64" s="38"/>
      <c r="G64" s="38"/>
      <c r="H64" s="38"/>
      <c r="I64" s="38"/>
      <c r="J64" s="39"/>
    </row>
    <row r="65" ht="409.5">
      <c r="A65" s="29" t="s">
        <v>36</v>
      </c>
      <c r="B65" s="37"/>
      <c r="C65" s="38"/>
      <c r="D65" s="38"/>
      <c r="E65" s="31" t="s">
        <v>120</v>
      </c>
      <c r="F65" s="38"/>
      <c r="G65" s="38"/>
      <c r="H65" s="38"/>
      <c r="I65" s="38"/>
      <c r="J65" s="39"/>
    </row>
    <row r="66">
      <c r="A66" s="29" t="s">
        <v>29</v>
      </c>
      <c r="B66" s="29">
        <v>15</v>
      </c>
      <c r="C66" s="30" t="s">
        <v>133</v>
      </c>
      <c r="D66" s="29" t="s">
        <v>31</v>
      </c>
      <c r="E66" s="31" t="s">
        <v>134</v>
      </c>
      <c r="F66" s="32" t="s">
        <v>100</v>
      </c>
      <c r="G66" s="33">
        <v>3.0350000000000001</v>
      </c>
      <c r="H66" s="34">
        <v>0</v>
      </c>
      <c r="I66" s="35">
        <f>ROUND(G66*H66,P4)</f>
        <v>0</v>
      </c>
      <c r="J66" s="29"/>
      <c r="O66" s="36">
        <f>I66*0.21</f>
        <v>0</v>
      </c>
      <c r="P66">
        <v>3</v>
      </c>
    </row>
    <row r="67">
      <c r="A67" s="29" t="s">
        <v>34</v>
      </c>
      <c r="B67" s="37"/>
      <c r="C67" s="38"/>
      <c r="D67" s="38"/>
      <c r="E67" s="43" t="s">
        <v>31</v>
      </c>
      <c r="F67" s="38"/>
      <c r="G67" s="38"/>
      <c r="H67" s="38"/>
      <c r="I67" s="38"/>
      <c r="J67" s="39"/>
    </row>
    <row r="68" ht="30">
      <c r="A68" s="29" t="s">
        <v>79</v>
      </c>
      <c r="B68" s="37"/>
      <c r="C68" s="38"/>
      <c r="D68" s="38"/>
      <c r="E68" s="45" t="s">
        <v>135</v>
      </c>
      <c r="F68" s="38"/>
      <c r="G68" s="38"/>
      <c r="H68" s="38"/>
      <c r="I68" s="38"/>
      <c r="J68" s="39"/>
    </row>
    <row r="69" ht="409.5">
      <c r="A69" s="29" t="s">
        <v>36</v>
      </c>
      <c r="B69" s="37"/>
      <c r="C69" s="38"/>
      <c r="D69" s="38"/>
      <c r="E69" s="31" t="s">
        <v>120</v>
      </c>
      <c r="F69" s="38"/>
      <c r="G69" s="38"/>
      <c r="H69" s="38"/>
      <c r="I69" s="38"/>
      <c r="J69" s="39"/>
    </row>
    <row r="70">
      <c r="A70" s="29" t="s">
        <v>29</v>
      </c>
      <c r="B70" s="29">
        <v>16</v>
      </c>
      <c r="C70" s="30" t="s">
        <v>136</v>
      </c>
      <c r="D70" s="29" t="s">
        <v>31</v>
      </c>
      <c r="E70" s="31" t="s">
        <v>137</v>
      </c>
      <c r="F70" s="32" t="s">
        <v>100</v>
      </c>
      <c r="G70" s="33">
        <v>891.06600000000003</v>
      </c>
      <c r="H70" s="34">
        <v>0</v>
      </c>
      <c r="I70" s="35">
        <f>ROUND(G70*H70,P4)</f>
        <v>0</v>
      </c>
      <c r="J70" s="29"/>
      <c r="O70" s="36">
        <f>I70*0.21</f>
        <v>0</v>
      </c>
      <c r="P70">
        <v>3</v>
      </c>
    </row>
    <row r="71">
      <c r="A71" s="29" t="s">
        <v>34</v>
      </c>
      <c r="B71" s="37"/>
      <c r="C71" s="38"/>
      <c r="D71" s="38"/>
      <c r="E71" s="31" t="s">
        <v>138</v>
      </c>
      <c r="F71" s="38"/>
      <c r="G71" s="38"/>
      <c r="H71" s="38"/>
      <c r="I71" s="38"/>
      <c r="J71" s="39"/>
    </row>
    <row r="72" ht="180">
      <c r="A72" s="29" t="s">
        <v>79</v>
      </c>
      <c r="B72" s="37"/>
      <c r="C72" s="38"/>
      <c r="D72" s="38"/>
      <c r="E72" s="45" t="s">
        <v>139</v>
      </c>
      <c r="F72" s="38"/>
      <c r="G72" s="38"/>
      <c r="H72" s="38"/>
      <c r="I72" s="38"/>
      <c r="J72" s="39"/>
    </row>
    <row r="73" ht="375">
      <c r="A73" s="29" t="s">
        <v>36</v>
      </c>
      <c r="B73" s="37"/>
      <c r="C73" s="38"/>
      <c r="D73" s="38"/>
      <c r="E73" s="31" t="s">
        <v>140</v>
      </c>
      <c r="F73" s="38"/>
      <c r="G73" s="38"/>
      <c r="H73" s="38"/>
      <c r="I73" s="38"/>
      <c r="J73" s="39"/>
    </row>
    <row r="74">
      <c r="A74" s="29" t="s">
        <v>29</v>
      </c>
      <c r="B74" s="29">
        <v>17</v>
      </c>
      <c r="C74" s="30" t="s">
        <v>141</v>
      </c>
      <c r="D74" s="29" t="s">
        <v>31</v>
      </c>
      <c r="E74" s="31" t="s">
        <v>142</v>
      </c>
      <c r="F74" s="32" t="s">
        <v>100</v>
      </c>
      <c r="G74" s="33">
        <v>889.65800000000002</v>
      </c>
      <c r="H74" s="34">
        <v>0</v>
      </c>
      <c r="I74" s="35">
        <f>ROUND(G74*H74,P4)</f>
        <v>0</v>
      </c>
      <c r="J74" s="29"/>
      <c r="O74" s="36">
        <f>I74*0.21</f>
        <v>0</v>
      </c>
      <c r="P74">
        <v>3</v>
      </c>
    </row>
    <row r="75">
      <c r="A75" s="29" t="s">
        <v>34</v>
      </c>
      <c r="B75" s="37"/>
      <c r="C75" s="38"/>
      <c r="D75" s="38"/>
      <c r="E75" s="43" t="s">
        <v>31</v>
      </c>
      <c r="F75" s="38"/>
      <c r="G75" s="38"/>
      <c r="H75" s="38"/>
      <c r="I75" s="38"/>
      <c r="J75" s="39"/>
    </row>
    <row r="76" ht="120">
      <c r="A76" s="29" t="s">
        <v>79</v>
      </c>
      <c r="B76" s="37"/>
      <c r="C76" s="38"/>
      <c r="D76" s="38"/>
      <c r="E76" s="45" t="s">
        <v>143</v>
      </c>
      <c r="F76" s="38"/>
      <c r="G76" s="38"/>
      <c r="H76" s="38"/>
      <c r="I76" s="38"/>
      <c r="J76" s="39"/>
    </row>
    <row r="77" ht="270">
      <c r="A77" s="29" t="s">
        <v>36</v>
      </c>
      <c r="B77" s="37"/>
      <c r="C77" s="38"/>
      <c r="D77" s="38"/>
      <c r="E77" s="31" t="s">
        <v>144</v>
      </c>
      <c r="F77" s="38"/>
      <c r="G77" s="38"/>
      <c r="H77" s="38"/>
      <c r="I77" s="38"/>
      <c r="J77" s="39"/>
    </row>
    <row r="78">
      <c r="A78" s="29" t="s">
        <v>29</v>
      </c>
      <c r="B78" s="29">
        <v>18</v>
      </c>
      <c r="C78" s="30" t="s">
        <v>145</v>
      </c>
      <c r="D78" s="29" t="s">
        <v>31</v>
      </c>
      <c r="E78" s="31" t="s">
        <v>146</v>
      </c>
      <c r="F78" s="32" t="s">
        <v>100</v>
      </c>
      <c r="G78" s="33">
        <v>56.783000000000001</v>
      </c>
      <c r="H78" s="34">
        <v>0</v>
      </c>
      <c r="I78" s="35">
        <f>ROUND(G78*H78,P4)</f>
        <v>0</v>
      </c>
      <c r="J78" s="29"/>
      <c r="O78" s="36">
        <f>I78*0.21</f>
        <v>0</v>
      </c>
      <c r="P78">
        <v>3</v>
      </c>
    </row>
    <row r="79">
      <c r="A79" s="29" t="s">
        <v>34</v>
      </c>
      <c r="B79" s="37"/>
      <c r="C79" s="38"/>
      <c r="D79" s="38"/>
      <c r="E79" s="43" t="s">
        <v>31</v>
      </c>
      <c r="F79" s="38"/>
      <c r="G79" s="38"/>
      <c r="H79" s="38"/>
      <c r="I79" s="38"/>
      <c r="J79" s="39"/>
    </row>
    <row r="80" ht="60">
      <c r="A80" s="29" t="s">
        <v>79</v>
      </c>
      <c r="B80" s="37"/>
      <c r="C80" s="38"/>
      <c r="D80" s="38"/>
      <c r="E80" s="45" t="s">
        <v>147</v>
      </c>
      <c r="F80" s="38"/>
      <c r="G80" s="38"/>
      <c r="H80" s="38"/>
      <c r="I80" s="38"/>
      <c r="J80" s="39"/>
    </row>
    <row r="81" ht="330">
      <c r="A81" s="29" t="s">
        <v>36</v>
      </c>
      <c r="B81" s="37"/>
      <c r="C81" s="38"/>
      <c r="D81" s="38"/>
      <c r="E81" s="31" t="s">
        <v>148</v>
      </c>
      <c r="F81" s="38"/>
      <c r="G81" s="38"/>
      <c r="H81" s="38"/>
      <c r="I81" s="38"/>
      <c r="J81" s="39"/>
    </row>
    <row r="82">
      <c r="A82" s="29" t="s">
        <v>29</v>
      </c>
      <c r="B82" s="29">
        <v>19</v>
      </c>
      <c r="C82" s="30" t="s">
        <v>149</v>
      </c>
      <c r="D82" s="29" t="s">
        <v>31</v>
      </c>
      <c r="E82" s="31" t="s">
        <v>150</v>
      </c>
      <c r="F82" s="32" t="s">
        <v>100</v>
      </c>
      <c r="G82" s="33">
        <v>4.3289999999999997</v>
      </c>
      <c r="H82" s="34">
        <v>0</v>
      </c>
      <c r="I82" s="35">
        <f>ROUND(G82*H82,P4)</f>
        <v>0</v>
      </c>
      <c r="J82" s="29"/>
      <c r="O82" s="36">
        <f>I82*0.21</f>
        <v>0</v>
      </c>
      <c r="P82">
        <v>3</v>
      </c>
    </row>
    <row r="83">
      <c r="A83" s="29" t="s">
        <v>34</v>
      </c>
      <c r="B83" s="37"/>
      <c r="C83" s="38"/>
      <c r="D83" s="38"/>
      <c r="E83" s="43" t="s">
        <v>31</v>
      </c>
      <c r="F83" s="38"/>
      <c r="G83" s="38"/>
      <c r="H83" s="38"/>
      <c r="I83" s="38"/>
      <c r="J83" s="39"/>
    </row>
    <row r="84" ht="30">
      <c r="A84" s="29" t="s">
        <v>79</v>
      </c>
      <c r="B84" s="37"/>
      <c r="C84" s="38"/>
      <c r="D84" s="38"/>
      <c r="E84" s="45" t="s">
        <v>151</v>
      </c>
      <c r="F84" s="38"/>
      <c r="G84" s="38"/>
      <c r="H84" s="38"/>
      <c r="I84" s="38"/>
      <c r="J84" s="39"/>
    </row>
    <row r="85" ht="330">
      <c r="A85" s="29" t="s">
        <v>36</v>
      </c>
      <c r="B85" s="37"/>
      <c r="C85" s="38"/>
      <c r="D85" s="38"/>
      <c r="E85" s="31" t="s">
        <v>152</v>
      </c>
      <c r="F85" s="38"/>
      <c r="G85" s="38"/>
      <c r="H85" s="38"/>
      <c r="I85" s="38"/>
      <c r="J85" s="39"/>
    </row>
    <row r="86">
      <c r="A86" s="29" t="s">
        <v>29</v>
      </c>
      <c r="B86" s="29">
        <v>20</v>
      </c>
      <c r="C86" s="30" t="s">
        <v>153</v>
      </c>
      <c r="D86" s="29" t="s">
        <v>31</v>
      </c>
      <c r="E86" s="31" t="s">
        <v>154</v>
      </c>
      <c r="F86" s="32" t="s">
        <v>100</v>
      </c>
      <c r="G86" s="33">
        <v>32.520000000000003</v>
      </c>
      <c r="H86" s="34">
        <v>0</v>
      </c>
      <c r="I86" s="35">
        <f>ROUND(G86*H86,P4)</f>
        <v>0</v>
      </c>
      <c r="J86" s="29"/>
      <c r="O86" s="36">
        <f>I86*0.21</f>
        <v>0</v>
      </c>
      <c r="P86">
        <v>3</v>
      </c>
    </row>
    <row r="87">
      <c r="A87" s="29" t="s">
        <v>34</v>
      </c>
      <c r="B87" s="37"/>
      <c r="C87" s="38"/>
      <c r="D87" s="38"/>
      <c r="E87" s="43" t="s">
        <v>31</v>
      </c>
      <c r="F87" s="38"/>
      <c r="G87" s="38"/>
      <c r="H87" s="38"/>
      <c r="I87" s="38"/>
      <c r="J87" s="39"/>
    </row>
    <row r="88" ht="45">
      <c r="A88" s="29" t="s">
        <v>79</v>
      </c>
      <c r="B88" s="37"/>
      <c r="C88" s="38"/>
      <c r="D88" s="38"/>
      <c r="E88" s="45" t="s">
        <v>155</v>
      </c>
      <c r="F88" s="38"/>
      <c r="G88" s="38"/>
      <c r="H88" s="38"/>
      <c r="I88" s="38"/>
      <c r="J88" s="39"/>
    </row>
    <row r="89" ht="409.5">
      <c r="A89" s="29" t="s">
        <v>36</v>
      </c>
      <c r="B89" s="37"/>
      <c r="C89" s="38"/>
      <c r="D89" s="38"/>
      <c r="E89" s="31" t="s">
        <v>156</v>
      </c>
      <c r="F89" s="38"/>
      <c r="G89" s="38"/>
      <c r="H89" s="38"/>
      <c r="I89" s="38"/>
      <c r="J89" s="39"/>
    </row>
    <row r="90">
      <c r="A90" s="29" t="s">
        <v>29</v>
      </c>
      <c r="B90" s="29">
        <v>21</v>
      </c>
      <c r="C90" s="30" t="s">
        <v>157</v>
      </c>
      <c r="D90" s="29" t="s">
        <v>31</v>
      </c>
      <c r="E90" s="31" t="s">
        <v>158</v>
      </c>
      <c r="F90" s="32" t="s">
        <v>159</v>
      </c>
      <c r="G90" s="33">
        <v>4448.29</v>
      </c>
      <c r="H90" s="34">
        <v>0</v>
      </c>
      <c r="I90" s="35">
        <f>ROUND(G90*H90,P4)</f>
        <v>0</v>
      </c>
      <c r="J90" s="29"/>
      <c r="O90" s="36">
        <f>I90*0.21</f>
        <v>0</v>
      </c>
      <c r="P90">
        <v>3</v>
      </c>
    </row>
    <row r="91">
      <c r="A91" s="29" t="s">
        <v>34</v>
      </c>
      <c r="B91" s="37"/>
      <c r="C91" s="38"/>
      <c r="D91" s="38"/>
      <c r="E91" s="43" t="s">
        <v>31</v>
      </c>
      <c r="F91" s="38"/>
      <c r="G91" s="38"/>
      <c r="H91" s="38"/>
      <c r="I91" s="38"/>
      <c r="J91" s="39"/>
    </row>
    <row r="92" ht="105">
      <c r="A92" s="29" t="s">
        <v>79</v>
      </c>
      <c r="B92" s="37"/>
      <c r="C92" s="38"/>
      <c r="D92" s="38"/>
      <c r="E92" s="45" t="s">
        <v>160</v>
      </c>
      <c r="F92" s="38"/>
      <c r="G92" s="38"/>
      <c r="H92" s="38"/>
      <c r="I92" s="38"/>
      <c r="J92" s="39"/>
    </row>
    <row r="93" ht="75">
      <c r="A93" s="29" t="s">
        <v>36</v>
      </c>
      <c r="B93" s="37"/>
      <c r="C93" s="38"/>
      <c r="D93" s="38"/>
      <c r="E93" s="31" t="s">
        <v>161</v>
      </c>
      <c r="F93" s="38"/>
      <c r="G93" s="38"/>
      <c r="H93" s="38"/>
      <c r="I93" s="38"/>
      <c r="J93" s="39"/>
    </row>
    <row r="94">
      <c r="A94" s="29" t="s">
        <v>29</v>
      </c>
      <c r="B94" s="29">
        <v>22</v>
      </c>
      <c r="C94" s="30" t="s">
        <v>162</v>
      </c>
      <c r="D94" s="29" t="s">
        <v>31</v>
      </c>
      <c r="E94" s="31" t="s">
        <v>163</v>
      </c>
      <c r="F94" s="32" t="s">
        <v>159</v>
      </c>
      <c r="G94" s="33">
        <v>78.549999999999997</v>
      </c>
      <c r="H94" s="34">
        <v>0</v>
      </c>
      <c r="I94" s="35">
        <f>ROUND(G94*H94,P4)</f>
        <v>0</v>
      </c>
      <c r="J94" s="29"/>
      <c r="O94" s="36">
        <f>I94*0.21</f>
        <v>0</v>
      </c>
      <c r="P94">
        <v>3</v>
      </c>
    </row>
    <row r="95">
      <c r="A95" s="29" t="s">
        <v>34</v>
      </c>
      <c r="B95" s="37"/>
      <c r="C95" s="38"/>
      <c r="D95" s="38"/>
      <c r="E95" s="43" t="s">
        <v>31</v>
      </c>
      <c r="F95" s="38"/>
      <c r="G95" s="38"/>
      <c r="H95" s="38"/>
      <c r="I95" s="38"/>
      <c r="J95" s="39"/>
    </row>
    <row r="96" ht="60">
      <c r="A96" s="29" t="s">
        <v>79</v>
      </c>
      <c r="B96" s="37"/>
      <c r="C96" s="38"/>
      <c r="D96" s="38"/>
      <c r="E96" s="45" t="s">
        <v>164</v>
      </c>
      <c r="F96" s="38"/>
      <c r="G96" s="38"/>
      <c r="H96" s="38"/>
      <c r="I96" s="38"/>
      <c r="J96" s="39"/>
    </row>
    <row r="97" ht="75">
      <c r="A97" s="29" t="s">
        <v>36</v>
      </c>
      <c r="B97" s="37"/>
      <c r="C97" s="38"/>
      <c r="D97" s="38"/>
      <c r="E97" s="31" t="s">
        <v>165</v>
      </c>
      <c r="F97" s="38"/>
      <c r="G97" s="38"/>
      <c r="H97" s="38"/>
      <c r="I97" s="38"/>
      <c r="J97" s="39"/>
    </row>
    <row r="98">
      <c r="A98" s="29" t="s">
        <v>29</v>
      </c>
      <c r="B98" s="29">
        <v>23</v>
      </c>
      <c r="C98" s="30" t="s">
        <v>166</v>
      </c>
      <c r="D98" s="29" t="s">
        <v>31</v>
      </c>
      <c r="E98" s="31" t="s">
        <v>167</v>
      </c>
      <c r="F98" s="32" t="s">
        <v>159</v>
      </c>
      <c r="G98" s="33">
        <v>78.549999999999997</v>
      </c>
      <c r="H98" s="34">
        <v>0</v>
      </c>
      <c r="I98" s="35">
        <f>ROUND(G98*H98,P4)</f>
        <v>0</v>
      </c>
      <c r="J98" s="29"/>
      <c r="O98" s="36">
        <f>I98*0.21</f>
        <v>0</v>
      </c>
      <c r="P98">
        <v>3</v>
      </c>
    </row>
    <row r="99">
      <c r="A99" s="29" t="s">
        <v>34</v>
      </c>
      <c r="B99" s="37"/>
      <c r="C99" s="38"/>
      <c r="D99" s="38"/>
      <c r="E99" s="43" t="s">
        <v>31</v>
      </c>
      <c r="F99" s="38"/>
      <c r="G99" s="38"/>
      <c r="H99" s="38"/>
      <c r="I99" s="38"/>
      <c r="J99" s="39"/>
    </row>
    <row r="100" ht="30">
      <c r="A100" s="29" t="s">
        <v>79</v>
      </c>
      <c r="B100" s="37"/>
      <c r="C100" s="38"/>
      <c r="D100" s="38"/>
      <c r="E100" s="45" t="s">
        <v>168</v>
      </c>
      <c r="F100" s="38"/>
      <c r="G100" s="38"/>
      <c r="H100" s="38"/>
      <c r="I100" s="38"/>
      <c r="J100" s="39"/>
    </row>
    <row r="101" ht="75">
      <c r="A101" s="29" t="s">
        <v>36</v>
      </c>
      <c r="B101" s="37"/>
      <c r="C101" s="38"/>
      <c r="D101" s="38"/>
      <c r="E101" s="31" t="s">
        <v>169</v>
      </c>
      <c r="F101" s="38"/>
      <c r="G101" s="38"/>
      <c r="H101" s="38"/>
      <c r="I101" s="38"/>
      <c r="J101" s="39"/>
    </row>
    <row r="102">
      <c r="A102" s="29" t="s">
        <v>29</v>
      </c>
      <c r="B102" s="29">
        <v>24</v>
      </c>
      <c r="C102" s="30" t="s">
        <v>170</v>
      </c>
      <c r="D102" s="29" t="s">
        <v>31</v>
      </c>
      <c r="E102" s="31" t="s">
        <v>171</v>
      </c>
      <c r="F102" s="32" t="s">
        <v>159</v>
      </c>
      <c r="G102" s="33">
        <v>78.549999999999997</v>
      </c>
      <c r="H102" s="34">
        <v>0</v>
      </c>
      <c r="I102" s="35">
        <f>ROUND(G102*H102,P4)</f>
        <v>0</v>
      </c>
      <c r="J102" s="29"/>
      <c r="O102" s="36">
        <f>I102*0.21</f>
        <v>0</v>
      </c>
      <c r="P102">
        <v>3</v>
      </c>
    </row>
    <row r="103">
      <c r="A103" s="29" t="s">
        <v>34</v>
      </c>
      <c r="B103" s="37"/>
      <c r="C103" s="38"/>
      <c r="D103" s="38"/>
      <c r="E103" s="43" t="s">
        <v>31</v>
      </c>
      <c r="F103" s="38"/>
      <c r="G103" s="38"/>
      <c r="H103" s="38"/>
      <c r="I103" s="38"/>
      <c r="J103" s="39"/>
    </row>
    <row r="104" ht="30">
      <c r="A104" s="29" t="s">
        <v>79</v>
      </c>
      <c r="B104" s="37"/>
      <c r="C104" s="38"/>
      <c r="D104" s="38"/>
      <c r="E104" s="45" t="s">
        <v>172</v>
      </c>
      <c r="F104" s="38"/>
      <c r="G104" s="38"/>
      <c r="H104" s="38"/>
      <c r="I104" s="38"/>
      <c r="J104" s="39"/>
    </row>
    <row r="105" ht="90">
      <c r="A105" s="29" t="s">
        <v>36</v>
      </c>
      <c r="B105" s="37"/>
      <c r="C105" s="38"/>
      <c r="D105" s="38"/>
      <c r="E105" s="31" t="s">
        <v>173</v>
      </c>
      <c r="F105" s="38"/>
      <c r="G105" s="38"/>
      <c r="H105" s="38"/>
      <c r="I105" s="38"/>
      <c r="J105" s="39"/>
    </row>
    <row r="106">
      <c r="A106" s="23" t="s">
        <v>26</v>
      </c>
      <c r="B106" s="24"/>
      <c r="C106" s="25" t="s">
        <v>174</v>
      </c>
      <c r="D106" s="26"/>
      <c r="E106" s="23" t="s">
        <v>175</v>
      </c>
      <c r="F106" s="26"/>
      <c r="G106" s="26"/>
      <c r="H106" s="26"/>
      <c r="I106" s="27">
        <f>SUMIFS(I107:I110,A107:A110,"P")</f>
        <v>0</v>
      </c>
      <c r="J106" s="28"/>
    </row>
    <row r="107">
      <c r="A107" s="29" t="s">
        <v>29</v>
      </c>
      <c r="B107" s="29">
        <v>25</v>
      </c>
      <c r="C107" s="30" t="s">
        <v>176</v>
      </c>
      <c r="D107" s="29" t="s">
        <v>31</v>
      </c>
      <c r="E107" s="31" t="s">
        <v>177</v>
      </c>
      <c r="F107" s="32" t="s">
        <v>159</v>
      </c>
      <c r="G107" s="33">
        <v>22.370000000000001</v>
      </c>
      <c r="H107" s="34">
        <v>0</v>
      </c>
      <c r="I107" s="35">
        <f>ROUND(G107*H107,P4)</f>
        <v>0</v>
      </c>
      <c r="J107" s="29"/>
      <c r="O107" s="36">
        <f>I107*0.21</f>
        <v>0</v>
      </c>
      <c r="P107">
        <v>3</v>
      </c>
    </row>
    <row r="108">
      <c r="A108" s="29" t="s">
        <v>34</v>
      </c>
      <c r="B108" s="37"/>
      <c r="C108" s="38"/>
      <c r="D108" s="38"/>
      <c r="E108" s="43" t="s">
        <v>31</v>
      </c>
      <c r="F108" s="38"/>
      <c r="G108" s="38"/>
      <c r="H108" s="38"/>
      <c r="I108" s="38"/>
      <c r="J108" s="39"/>
    </row>
    <row r="109" ht="30">
      <c r="A109" s="29" t="s">
        <v>79</v>
      </c>
      <c r="B109" s="37"/>
      <c r="C109" s="38"/>
      <c r="D109" s="38"/>
      <c r="E109" s="45" t="s">
        <v>178</v>
      </c>
      <c r="F109" s="38"/>
      <c r="G109" s="38"/>
      <c r="H109" s="38"/>
      <c r="I109" s="38"/>
      <c r="J109" s="39"/>
    </row>
    <row r="110" ht="150">
      <c r="A110" s="29" t="s">
        <v>36</v>
      </c>
      <c r="B110" s="37"/>
      <c r="C110" s="38"/>
      <c r="D110" s="38"/>
      <c r="E110" s="31" t="s">
        <v>179</v>
      </c>
      <c r="F110" s="38"/>
      <c r="G110" s="38"/>
      <c r="H110" s="38"/>
      <c r="I110" s="38"/>
      <c r="J110" s="39"/>
    </row>
    <row r="111">
      <c r="A111" s="23" t="s">
        <v>26</v>
      </c>
      <c r="B111" s="24"/>
      <c r="C111" s="25" t="s">
        <v>180</v>
      </c>
      <c r="D111" s="26"/>
      <c r="E111" s="23" t="s">
        <v>181</v>
      </c>
      <c r="F111" s="26"/>
      <c r="G111" s="26"/>
      <c r="H111" s="26"/>
      <c r="I111" s="27">
        <f>SUMIFS(I112:I119,A112:A119,"P")</f>
        <v>0</v>
      </c>
      <c r="J111" s="28"/>
    </row>
    <row r="112">
      <c r="A112" s="29" t="s">
        <v>29</v>
      </c>
      <c r="B112" s="29">
        <v>26</v>
      </c>
      <c r="C112" s="30" t="s">
        <v>182</v>
      </c>
      <c r="D112" s="29" t="s">
        <v>31</v>
      </c>
      <c r="E112" s="31" t="s">
        <v>183</v>
      </c>
      <c r="F112" s="32" t="s">
        <v>100</v>
      </c>
      <c r="G112" s="33">
        <v>34.232999999999997</v>
      </c>
      <c r="H112" s="34">
        <v>0</v>
      </c>
      <c r="I112" s="35">
        <f>ROUND(G112*H112,P4)</f>
        <v>0</v>
      </c>
      <c r="J112" s="29"/>
      <c r="O112" s="36">
        <f>I112*0.21</f>
        <v>0</v>
      </c>
      <c r="P112">
        <v>3</v>
      </c>
    </row>
    <row r="113">
      <c r="A113" s="29" t="s">
        <v>34</v>
      </c>
      <c r="B113" s="37"/>
      <c r="C113" s="38"/>
      <c r="D113" s="38"/>
      <c r="E113" s="43" t="s">
        <v>31</v>
      </c>
      <c r="F113" s="38"/>
      <c r="G113" s="38"/>
      <c r="H113" s="38"/>
      <c r="I113" s="38"/>
      <c r="J113" s="39"/>
    </row>
    <row r="114" ht="45">
      <c r="A114" s="29" t="s">
        <v>79</v>
      </c>
      <c r="B114" s="37"/>
      <c r="C114" s="38"/>
      <c r="D114" s="38"/>
      <c r="E114" s="45" t="s">
        <v>184</v>
      </c>
      <c r="F114" s="38"/>
      <c r="G114" s="38"/>
      <c r="H114" s="38"/>
      <c r="I114" s="38"/>
      <c r="J114" s="39"/>
    </row>
    <row r="115" ht="409.5">
      <c r="A115" s="29" t="s">
        <v>36</v>
      </c>
      <c r="B115" s="37"/>
      <c r="C115" s="38"/>
      <c r="D115" s="38"/>
      <c r="E115" s="31" t="s">
        <v>185</v>
      </c>
      <c r="F115" s="38"/>
      <c r="G115" s="38"/>
      <c r="H115" s="38"/>
      <c r="I115" s="38"/>
      <c r="J115" s="39"/>
    </row>
    <row r="116">
      <c r="A116" s="29" t="s">
        <v>29</v>
      </c>
      <c r="B116" s="29">
        <v>27</v>
      </c>
      <c r="C116" s="30" t="s">
        <v>186</v>
      </c>
      <c r="D116" s="29" t="s">
        <v>31</v>
      </c>
      <c r="E116" s="31" t="s">
        <v>187</v>
      </c>
      <c r="F116" s="32" t="s">
        <v>86</v>
      </c>
      <c r="G116" s="33">
        <v>3.423</v>
      </c>
      <c r="H116" s="34">
        <v>0</v>
      </c>
      <c r="I116" s="35">
        <f>ROUND(G116*H116,P4)</f>
        <v>0</v>
      </c>
      <c r="J116" s="29"/>
      <c r="O116" s="36">
        <f>I116*0.21</f>
        <v>0</v>
      </c>
      <c r="P116">
        <v>3</v>
      </c>
    </row>
    <row r="117">
      <c r="A117" s="29" t="s">
        <v>34</v>
      </c>
      <c r="B117" s="37"/>
      <c r="C117" s="38"/>
      <c r="D117" s="38"/>
      <c r="E117" s="43" t="s">
        <v>31</v>
      </c>
      <c r="F117" s="38"/>
      <c r="G117" s="38"/>
      <c r="H117" s="38"/>
      <c r="I117" s="38"/>
      <c r="J117" s="39"/>
    </row>
    <row r="118" ht="30">
      <c r="A118" s="29" t="s">
        <v>79</v>
      </c>
      <c r="B118" s="37"/>
      <c r="C118" s="38"/>
      <c r="D118" s="38"/>
      <c r="E118" s="45" t="s">
        <v>188</v>
      </c>
      <c r="F118" s="38"/>
      <c r="G118" s="38"/>
      <c r="H118" s="38"/>
      <c r="I118" s="38"/>
      <c r="J118" s="39"/>
    </row>
    <row r="119" ht="375">
      <c r="A119" s="29" t="s">
        <v>36</v>
      </c>
      <c r="B119" s="37"/>
      <c r="C119" s="38"/>
      <c r="D119" s="38"/>
      <c r="E119" s="31" t="s">
        <v>189</v>
      </c>
      <c r="F119" s="38"/>
      <c r="G119" s="38"/>
      <c r="H119" s="38"/>
      <c r="I119" s="38"/>
      <c r="J119" s="39"/>
    </row>
    <row r="120">
      <c r="A120" s="23" t="s">
        <v>26</v>
      </c>
      <c r="B120" s="24"/>
      <c r="C120" s="25" t="s">
        <v>190</v>
      </c>
      <c r="D120" s="26"/>
      <c r="E120" s="23" t="s">
        <v>191</v>
      </c>
      <c r="F120" s="26"/>
      <c r="G120" s="26"/>
      <c r="H120" s="26"/>
      <c r="I120" s="27">
        <f>SUMIFS(I121:I148,A121:A148,"P")</f>
        <v>0</v>
      </c>
      <c r="J120" s="28"/>
    </row>
    <row r="121">
      <c r="A121" s="29" t="s">
        <v>29</v>
      </c>
      <c r="B121" s="29">
        <v>28</v>
      </c>
      <c r="C121" s="30" t="s">
        <v>192</v>
      </c>
      <c r="D121" s="29" t="s">
        <v>31</v>
      </c>
      <c r="E121" s="31" t="s">
        <v>193</v>
      </c>
      <c r="F121" s="32" t="s">
        <v>100</v>
      </c>
      <c r="G121" s="33">
        <v>10.802</v>
      </c>
      <c r="H121" s="34">
        <v>0</v>
      </c>
      <c r="I121" s="35">
        <f>ROUND(G121*H121,P4)</f>
        <v>0</v>
      </c>
      <c r="J121" s="29"/>
      <c r="O121" s="36">
        <f>I121*0.21</f>
        <v>0</v>
      </c>
      <c r="P121">
        <v>3</v>
      </c>
    </row>
    <row r="122">
      <c r="A122" s="29" t="s">
        <v>34</v>
      </c>
      <c r="B122" s="37"/>
      <c r="C122" s="38"/>
      <c r="D122" s="38"/>
      <c r="E122" s="43" t="s">
        <v>31</v>
      </c>
      <c r="F122" s="38"/>
      <c r="G122" s="38"/>
      <c r="H122" s="38"/>
      <c r="I122" s="38"/>
      <c r="J122" s="39"/>
    </row>
    <row r="123" ht="45">
      <c r="A123" s="29" t="s">
        <v>79</v>
      </c>
      <c r="B123" s="37"/>
      <c r="C123" s="38"/>
      <c r="D123" s="38"/>
      <c r="E123" s="45" t="s">
        <v>194</v>
      </c>
      <c r="F123" s="38"/>
      <c r="G123" s="38"/>
      <c r="H123" s="38"/>
      <c r="I123" s="38"/>
      <c r="J123" s="39"/>
    </row>
    <row r="124" ht="409.5">
      <c r="A124" s="29" t="s">
        <v>36</v>
      </c>
      <c r="B124" s="37"/>
      <c r="C124" s="38"/>
      <c r="D124" s="38"/>
      <c r="E124" s="31" t="s">
        <v>195</v>
      </c>
      <c r="F124" s="38"/>
      <c r="G124" s="38"/>
      <c r="H124" s="38"/>
      <c r="I124" s="38"/>
      <c r="J124" s="39"/>
    </row>
    <row r="125">
      <c r="A125" s="29" t="s">
        <v>29</v>
      </c>
      <c r="B125" s="29">
        <v>29</v>
      </c>
      <c r="C125" s="30" t="s">
        <v>196</v>
      </c>
      <c r="D125" s="29" t="s">
        <v>31</v>
      </c>
      <c r="E125" s="31" t="s">
        <v>197</v>
      </c>
      <c r="F125" s="32" t="s">
        <v>100</v>
      </c>
      <c r="G125" s="33">
        <v>27.988</v>
      </c>
      <c r="H125" s="34">
        <v>0</v>
      </c>
      <c r="I125" s="35">
        <f>ROUND(G125*H125,P4)</f>
        <v>0</v>
      </c>
      <c r="J125" s="29"/>
      <c r="O125" s="36">
        <f>I125*0.21</f>
        <v>0</v>
      </c>
      <c r="P125">
        <v>3</v>
      </c>
    </row>
    <row r="126">
      <c r="A126" s="29" t="s">
        <v>34</v>
      </c>
      <c r="B126" s="37"/>
      <c r="C126" s="38"/>
      <c r="D126" s="38"/>
      <c r="E126" s="43" t="s">
        <v>31</v>
      </c>
      <c r="F126" s="38"/>
      <c r="G126" s="38"/>
      <c r="H126" s="38"/>
      <c r="I126" s="38"/>
      <c r="J126" s="39"/>
    </row>
    <row r="127" ht="180">
      <c r="A127" s="29" t="s">
        <v>79</v>
      </c>
      <c r="B127" s="37"/>
      <c r="C127" s="38"/>
      <c r="D127" s="38"/>
      <c r="E127" s="45" t="s">
        <v>198</v>
      </c>
      <c r="F127" s="38"/>
      <c r="G127" s="38"/>
      <c r="H127" s="38"/>
      <c r="I127" s="38"/>
      <c r="J127" s="39"/>
    </row>
    <row r="128" ht="409.5">
      <c r="A128" s="29" t="s">
        <v>36</v>
      </c>
      <c r="B128" s="37"/>
      <c r="C128" s="38"/>
      <c r="D128" s="38"/>
      <c r="E128" s="31" t="s">
        <v>195</v>
      </c>
      <c r="F128" s="38"/>
      <c r="G128" s="38"/>
      <c r="H128" s="38"/>
      <c r="I128" s="38"/>
      <c r="J128" s="39"/>
    </row>
    <row r="129">
      <c r="A129" s="29" t="s">
        <v>29</v>
      </c>
      <c r="B129" s="29">
        <v>30</v>
      </c>
      <c r="C129" s="30" t="s">
        <v>199</v>
      </c>
      <c r="D129" s="29" t="s">
        <v>31</v>
      </c>
      <c r="E129" s="31" t="s">
        <v>200</v>
      </c>
      <c r="F129" s="32" t="s">
        <v>100</v>
      </c>
      <c r="G129" s="33">
        <v>2.6589999999999998</v>
      </c>
      <c r="H129" s="34">
        <v>0</v>
      </c>
      <c r="I129" s="35">
        <f>ROUND(G129*H129,P4)</f>
        <v>0</v>
      </c>
      <c r="J129" s="29"/>
      <c r="O129" s="36">
        <f>I129*0.21</f>
        <v>0</v>
      </c>
      <c r="P129">
        <v>3</v>
      </c>
    </row>
    <row r="130">
      <c r="A130" s="29" t="s">
        <v>34</v>
      </c>
      <c r="B130" s="37"/>
      <c r="C130" s="38"/>
      <c r="D130" s="38"/>
      <c r="E130" s="43" t="s">
        <v>31</v>
      </c>
      <c r="F130" s="38"/>
      <c r="G130" s="38"/>
      <c r="H130" s="38"/>
      <c r="I130" s="38"/>
      <c r="J130" s="39"/>
    </row>
    <row r="131" ht="150">
      <c r="A131" s="29" t="s">
        <v>79</v>
      </c>
      <c r="B131" s="37"/>
      <c r="C131" s="38"/>
      <c r="D131" s="38"/>
      <c r="E131" s="45" t="s">
        <v>201</v>
      </c>
      <c r="F131" s="38"/>
      <c r="G131" s="38"/>
      <c r="H131" s="38"/>
      <c r="I131" s="38"/>
      <c r="J131" s="39"/>
    </row>
    <row r="132" ht="409.5">
      <c r="A132" s="29" t="s">
        <v>36</v>
      </c>
      <c r="B132" s="37"/>
      <c r="C132" s="38"/>
      <c r="D132" s="38"/>
      <c r="E132" s="31" t="s">
        <v>202</v>
      </c>
      <c r="F132" s="38"/>
      <c r="G132" s="38"/>
      <c r="H132" s="38"/>
      <c r="I132" s="38"/>
      <c r="J132" s="39"/>
    </row>
    <row r="133">
      <c r="A133" s="29" t="s">
        <v>29</v>
      </c>
      <c r="B133" s="29">
        <v>31</v>
      </c>
      <c r="C133" s="30" t="s">
        <v>203</v>
      </c>
      <c r="D133" s="29" t="s">
        <v>31</v>
      </c>
      <c r="E133" s="31" t="s">
        <v>204</v>
      </c>
      <c r="F133" s="32" t="s">
        <v>100</v>
      </c>
      <c r="G133" s="33">
        <v>20.178000000000001</v>
      </c>
      <c r="H133" s="34">
        <v>0</v>
      </c>
      <c r="I133" s="35">
        <f>ROUND(G133*H133,P4)</f>
        <v>0</v>
      </c>
      <c r="J133" s="29"/>
      <c r="O133" s="36">
        <f>I133*0.21</f>
        <v>0</v>
      </c>
      <c r="P133">
        <v>3</v>
      </c>
    </row>
    <row r="134">
      <c r="A134" s="29" t="s">
        <v>34</v>
      </c>
      <c r="B134" s="37"/>
      <c r="C134" s="38"/>
      <c r="D134" s="38"/>
      <c r="E134" s="43" t="s">
        <v>31</v>
      </c>
      <c r="F134" s="38"/>
      <c r="G134" s="38"/>
      <c r="H134" s="38"/>
      <c r="I134" s="38"/>
      <c r="J134" s="39"/>
    </row>
    <row r="135" ht="45">
      <c r="A135" s="29" t="s">
        <v>79</v>
      </c>
      <c r="B135" s="37"/>
      <c r="C135" s="38"/>
      <c r="D135" s="38"/>
      <c r="E135" s="45" t="s">
        <v>205</v>
      </c>
      <c r="F135" s="38"/>
      <c r="G135" s="38"/>
      <c r="H135" s="38"/>
      <c r="I135" s="38"/>
      <c r="J135" s="39"/>
    </row>
    <row r="136" ht="105">
      <c r="A136" s="29" t="s">
        <v>36</v>
      </c>
      <c r="B136" s="37"/>
      <c r="C136" s="38"/>
      <c r="D136" s="38"/>
      <c r="E136" s="31" t="s">
        <v>206</v>
      </c>
      <c r="F136" s="38"/>
      <c r="G136" s="38"/>
      <c r="H136" s="38"/>
      <c r="I136" s="38"/>
      <c r="J136" s="39"/>
    </row>
    <row r="137">
      <c r="A137" s="29" t="s">
        <v>29</v>
      </c>
      <c r="B137" s="29">
        <v>32</v>
      </c>
      <c r="C137" s="30" t="s">
        <v>207</v>
      </c>
      <c r="D137" s="29" t="s">
        <v>31</v>
      </c>
      <c r="E137" s="31" t="s">
        <v>208</v>
      </c>
      <c r="F137" s="32" t="s">
        <v>100</v>
      </c>
      <c r="G137" s="33">
        <v>6.0940000000000003</v>
      </c>
      <c r="H137" s="34">
        <v>0</v>
      </c>
      <c r="I137" s="35">
        <f>ROUND(G137*H137,P4)</f>
        <v>0</v>
      </c>
      <c r="J137" s="29"/>
      <c r="O137" s="36">
        <f>I137*0.21</f>
        <v>0</v>
      </c>
      <c r="P137">
        <v>3</v>
      </c>
    </row>
    <row r="138">
      <c r="A138" s="29" t="s">
        <v>34</v>
      </c>
      <c r="B138" s="37"/>
      <c r="C138" s="38"/>
      <c r="D138" s="38"/>
      <c r="E138" s="43" t="s">
        <v>31</v>
      </c>
      <c r="F138" s="38"/>
      <c r="G138" s="38"/>
      <c r="H138" s="38"/>
      <c r="I138" s="38"/>
      <c r="J138" s="39"/>
    </row>
    <row r="139" ht="90">
      <c r="A139" s="29" t="s">
        <v>79</v>
      </c>
      <c r="B139" s="37"/>
      <c r="C139" s="38"/>
      <c r="D139" s="38"/>
      <c r="E139" s="45" t="s">
        <v>209</v>
      </c>
      <c r="F139" s="38"/>
      <c r="G139" s="38"/>
      <c r="H139" s="38"/>
      <c r="I139" s="38"/>
      <c r="J139" s="39"/>
    </row>
    <row r="140" ht="105">
      <c r="A140" s="29" t="s">
        <v>36</v>
      </c>
      <c r="B140" s="37"/>
      <c r="C140" s="38"/>
      <c r="D140" s="38"/>
      <c r="E140" s="31" t="s">
        <v>206</v>
      </c>
      <c r="F140" s="38"/>
      <c r="G140" s="38"/>
      <c r="H140" s="38"/>
      <c r="I140" s="38"/>
      <c r="J140" s="39"/>
    </row>
    <row r="141">
      <c r="A141" s="29" t="s">
        <v>29</v>
      </c>
      <c r="B141" s="29">
        <v>33</v>
      </c>
      <c r="C141" s="30" t="s">
        <v>210</v>
      </c>
      <c r="D141" s="29" t="s">
        <v>31</v>
      </c>
      <c r="E141" s="31" t="s">
        <v>211</v>
      </c>
      <c r="F141" s="32" t="s">
        <v>100</v>
      </c>
      <c r="G141" s="33">
        <v>1.3500000000000001</v>
      </c>
      <c r="H141" s="34">
        <v>0</v>
      </c>
      <c r="I141" s="35">
        <f>ROUND(G141*H141,P4)</f>
        <v>0</v>
      </c>
      <c r="J141" s="29"/>
      <c r="O141" s="36">
        <f>I141*0.21</f>
        <v>0</v>
      </c>
      <c r="P141">
        <v>3</v>
      </c>
    </row>
    <row r="142">
      <c r="A142" s="29" t="s">
        <v>34</v>
      </c>
      <c r="B142" s="37"/>
      <c r="C142" s="38"/>
      <c r="D142" s="38"/>
      <c r="E142" s="43" t="s">
        <v>31</v>
      </c>
      <c r="F142" s="38"/>
      <c r="G142" s="38"/>
      <c r="H142" s="38"/>
      <c r="I142" s="38"/>
      <c r="J142" s="39"/>
    </row>
    <row r="143" ht="45">
      <c r="A143" s="29" t="s">
        <v>79</v>
      </c>
      <c r="B143" s="37"/>
      <c r="C143" s="38"/>
      <c r="D143" s="38"/>
      <c r="E143" s="45" t="s">
        <v>212</v>
      </c>
      <c r="F143" s="38"/>
      <c r="G143" s="38"/>
      <c r="H143" s="38"/>
      <c r="I143" s="38"/>
      <c r="J143" s="39"/>
    </row>
    <row r="144" ht="409.5">
      <c r="A144" s="29" t="s">
        <v>36</v>
      </c>
      <c r="B144" s="37"/>
      <c r="C144" s="38"/>
      <c r="D144" s="38"/>
      <c r="E144" s="31" t="s">
        <v>195</v>
      </c>
      <c r="F144" s="38"/>
      <c r="G144" s="38"/>
      <c r="H144" s="38"/>
      <c r="I144" s="38"/>
      <c r="J144" s="39"/>
    </row>
    <row r="145">
      <c r="A145" s="29" t="s">
        <v>29</v>
      </c>
      <c r="B145" s="29">
        <v>34</v>
      </c>
      <c r="C145" s="30" t="s">
        <v>213</v>
      </c>
      <c r="D145" s="29" t="s">
        <v>31</v>
      </c>
      <c r="E145" s="31" t="s">
        <v>214</v>
      </c>
      <c r="F145" s="32" t="s">
        <v>100</v>
      </c>
      <c r="G145" s="33">
        <v>5.1200000000000001</v>
      </c>
      <c r="H145" s="34">
        <v>0</v>
      </c>
      <c r="I145" s="35">
        <f>ROUND(G145*H145,P4)</f>
        <v>0</v>
      </c>
      <c r="J145" s="29"/>
      <c r="O145" s="36">
        <f>I145*0.21</f>
        <v>0</v>
      </c>
      <c r="P145">
        <v>3</v>
      </c>
    </row>
    <row r="146">
      <c r="A146" s="29" t="s">
        <v>34</v>
      </c>
      <c r="B146" s="37"/>
      <c r="C146" s="38"/>
      <c r="D146" s="38"/>
      <c r="E146" s="43" t="s">
        <v>31</v>
      </c>
      <c r="F146" s="38"/>
      <c r="G146" s="38"/>
      <c r="H146" s="38"/>
      <c r="I146" s="38"/>
      <c r="J146" s="39"/>
    </row>
    <row r="147" ht="30">
      <c r="A147" s="29" t="s">
        <v>79</v>
      </c>
      <c r="B147" s="37"/>
      <c r="C147" s="38"/>
      <c r="D147" s="38"/>
      <c r="E147" s="45" t="s">
        <v>215</v>
      </c>
      <c r="F147" s="38"/>
      <c r="G147" s="38"/>
      <c r="H147" s="38"/>
      <c r="I147" s="38"/>
      <c r="J147" s="39"/>
    </row>
    <row r="148" ht="105">
      <c r="A148" s="29" t="s">
        <v>36</v>
      </c>
      <c r="B148" s="37"/>
      <c r="C148" s="38"/>
      <c r="D148" s="38"/>
      <c r="E148" s="31" t="s">
        <v>216</v>
      </c>
      <c r="F148" s="38"/>
      <c r="G148" s="38"/>
      <c r="H148" s="38"/>
      <c r="I148" s="38"/>
      <c r="J148" s="39"/>
    </row>
    <row r="149">
      <c r="A149" s="23" t="s">
        <v>26</v>
      </c>
      <c r="B149" s="24"/>
      <c r="C149" s="25" t="s">
        <v>217</v>
      </c>
      <c r="D149" s="26"/>
      <c r="E149" s="23" t="s">
        <v>218</v>
      </c>
      <c r="F149" s="26"/>
      <c r="G149" s="26"/>
      <c r="H149" s="26"/>
      <c r="I149" s="27">
        <f>SUMIFS(I150:I185,A150:A185,"P")</f>
        <v>0</v>
      </c>
      <c r="J149" s="28"/>
    </row>
    <row r="150">
      <c r="A150" s="29" t="s">
        <v>29</v>
      </c>
      <c r="B150" s="29">
        <v>35</v>
      </c>
      <c r="C150" s="30" t="s">
        <v>219</v>
      </c>
      <c r="D150" s="29" t="s">
        <v>31</v>
      </c>
      <c r="E150" s="31" t="s">
        <v>220</v>
      </c>
      <c r="F150" s="32" t="s">
        <v>159</v>
      </c>
      <c r="G150" s="33">
        <v>20.199999999999999</v>
      </c>
      <c r="H150" s="34">
        <v>0</v>
      </c>
      <c r="I150" s="35">
        <f>ROUND(G150*H150,P4)</f>
        <v>0</v>
      </c>
      <c r="J150" s="29"/>
      <c r="O150" s="36">
        <f>I150*0.21</f>
        <v>0</v>
      </c>
      <c r="P150">
        <v>3</v>
      </c>
    </row>
    <row r="151">
      <c r="A151" s="29" t="s">
        <v>34</v>
      </c>
      <c r="B151" s="37"/>
      <c r="C151" s="38"/>
      <c r="D151" s="38"/>
      <c r="E151" s="43" t="s">
        <v>31</v>
      </c>
      <c r="F151" s="38"/>
      <c r="G151" s="38"/>
      <c r="H151" s="38"/>
      <c r="I151" s="38"/>
      <c r="J151" s="39"/>
    </row>
    <row r="152" ht="75">
      <c r="A152" s="29" t="s">
        <v>79</v>
      </c>
      <c r="B152" s="37"/>
      <c r="C152" s="38"/>
      <c r="D152" s="38"/>
      <c r="E152" s="45" t="s">
        <v>221</v>
      </c>
      <c r="F152" s="38"/>
      <c r="G152" s="38"/>
      <c r="H152" s="38"/>
      <c r="I152" s="38"/>
      <c r="J152" s="39"/>
    </row>
    <row r="153" ht="90">
      <c r="A153" s="29" t="s">
        <v>36</v>
      </c>
      <c r="B153" s="37"/>
      <c r="C153" s="38"/>
      <c r="D153" s="38"/>
      <c r="E153" s="31" t="s">
        <v>222</v>
      </c>
      <c r="F153" s="38"/>
      <c r="G153" s="38"/>
      <c r="H153" s="38"/>
      <c r="I153" s="38"/>
      <c r="J153" s="39"/>
    </row>
    <row r="154">
      <c r="A154" s="29" t="s">
        <v>29</v>
      </c>
      <c r="B154" s="29">
        <v>36</v>
      </c>
      <c r="C154" s="30" t="s">
        <v>223</v>
      </c>
      <c r="D154" s="29" t="s">
        <v>31</v>
      </c>
      <c r="E154" s="31" t="s">
        <v>224</v>
      </c>
      <c r="F154" s="32" t="s">
        <v>159</v>
      </c>
      <c r="G154" s="33">
        <v>314.05000000000001</v>
      </c>
      <c r="H154" s="34">
        <v>0</v>
      </c>
      <c r="I154" s="35">
        <f>ROUND(G154*H154,P4)</f>
        <v>0</v>
      </c>
      <c r="J154" s="29"/>
      <c r="O154" s="36">
        <f>I154*0.21</f>
        <v>0</v>
      </c>
      <c r="P154">
        <v>3</v>
      </c>
    </row>
    <row r="155">
      <c r="A155" s="29" t="s">
        <v>34</v>
      </c>
      <c r="B155" s="37"/>
      <c r="C155" s="38"/>
      <c r="D155" s="38"/>
      <c r="E155" s="43" t="s">
        <v>31</v>
      </c>
      <c r="F155" s="38"/>
      <c r="G155" s="38"/>
      <c r="H155" s="38"/>
      <c r="I155" s="38"/>
      <c r="J155" s="39"/>
    </row>
    <row r="156" ht="45">
      <c r="A156" s="29" t="s">
        <v>79</v>
      </c>
      <c r="B156" s="37"/>
      <c r="C156" s="38"/>
      <c r="D156" s="38"/>
      <c r="E156" s="45" t="s">
        <v>225</v>
      </c>
      <c r="F156" s="38"/>
      <c r="G156" s="38"/>
      <c r="H156" s="38"/>
      <c r="I156" s="38"/>
      <c r="J156" s="39"/>
    </row>
    <row r="157" ht="90">
      <c r="A157" s="29" t="s">
        <v>36</v>
      </c>
      <c r="B157" s="37"/>
      <c r="C157" s="38"/>
      <c r="D157" s="38"/>
      <c r="E157" s="31" t="s">
        <v>222</v>
      </c>
      <c r="F157" s="38"/>
      <c r="G157" s="38"/>
      <c r="H157" s="38"/>
      <c r="I157" s="38"/>
      <c r="J157" s="39"/>
    </row>
    <row r="158" ht="30">
      <c r="A158" s="29" t="s">
        <v>29</v>
      </c>
      <c r="B158" s="29">
        <v>37</v>
      </c>
      <c r="C158" s="30" t="s">
        <v>226</v>
      </c>
      <c r="D158" s="29" t="s">
        <v>31</v>
      </c>
      <c r="E158" s="31" t="s">
        <v>227</v>
      </c>
      <c r="F158" s="32" t="s">
        <v>100</v>
      </c>
      <c r="G158" s="33">
        <v>92.132999999999996</v>
      </c>
      <c r="H158" s="34">
        <v>0</v>
      </c>
      <c r="I158" s="35">
        <f>ROUND(G158*H158,P4)</f>
        <v>0</v>
      </c>
      <c r="J158" s="29"/>
      <c r="O158" s="36">
        <f>I158*0.21</f>
        <v>0</v>
      </c>
      <c r="P158">
        <v>3</v>
      </c>
    </row>
    <row r="159" ht="30">
      <c r="A159" s="29" t="s">
        <v>34</v>
      </c>
      <c r="B159" s="37"/>
      <c r="C159" s="38"/>
      <c r="D159" s="38"/>
      <c r="E159" s="31" t="s">
        <v>227</v>
      </c>
      <c r="F159" s="38"/>
      <c r="G159" s="38"/>
      <c r="H159" s="38"/>
      <c r="I159" s="38"/>
      <c r="J159" s="39"/>
    </row>
    <row r="160" ht="150">
      <c r="A160" s="29" t="s">
        <v>79</v>
      </c>
      <c r="B160" s="37"/>
      <c r="C160" s="38"/>
      <c r="D160" s="38"/>
      <c r="E160" s="45" t="s">
        <v>228</v>
      </c>
      <c r="F160" s="38"/>
      <c r="G160" s="38"/>
      <c r="H160" s="38"/>
      <c r="I160" s="38"/>
      <c r="J160" s="39"/>
    </row>
    <row r="161">
      <c r="A161" s="29" t="s">
        <v>36</v>
      </c>
      <c r="B161" s="37"/>
      <c r="C161" s="38"/>
      <c r="D161" s="38"/>
      <c r="E161" s="43" t="s">
        <v>31</v>
      </c>
      <c r="F161" s="38"/>
      <c r="G161" s="38"/>
      <c r="H161" s="38"/>
      <c r="I161" s="38"/>
      <c r="J161" s="39"/>
    </row>
    <row r="162">
      <c r="A162" s="29" t="s">
        <v>29</v>
      </c>
      <c r="B162" s="29">
        <v>38</v>
      </c>
      <c r="C162" s="30" t="s">
        <v>229</v>
      </c>
      <c r="D162" s="29" t="s">
        <v>31</v>
      </c>
      <c r="E162" s="31" t="s">
        <v>230</v>
      </c>
      <c r="F162" s="32" t="s">
        <v>159</v>
      </c>
      <c r="G162" s="33">
        <v>4455.3280000000004</v>
      </c>
      <c r="H162" s="34">
        <v>0</v>
      </c>
      <c r="I162" s="35">
        <f>ROUND(G162*H162,P4)</f>
        <v>0</v>
      </c>
      <c r="J162" s="29"/>
      <c r="O162" s="36">
        <f>I162*0.21</f>
        <v>0</v>
      </c>
      <c r="P162">
        <v>3</v>
      </c>
    </row>
    <row r="163">
      <c r="A163" s="29" t="s">
        <v>34</v>
      </c>
      <c r="B163" s="37"/>
      <c r="C163" s="38"/>
      <c r="D163" s="38"/>
      <c r="E163" s="43" t="s">
        <v>31</v>
      </c>
      <c r="F163" s="38"/>
      <c r="G163" s="38"/>
      <c r="H163" s="38"/>
      <c r="I163" s="38"/>
      <c r="J163" s="39"/>
    </row>
    <row r="164" ht="165">
      <c r="A164" s="29" t="s">
        <v>79</v>
      </c>
      <c r="B164" s="37"/>
      <c r="C164" s="38"/>
      <c r="D164" s="38"/>
      <c r="E164" s="45" t="s">
        <v>231</v>
      </c>
      <c r="F164" s="38"/>
      <c r="G164" s="38"/>
      <c r="H164" s="38"/>
      <c r="I164" s="38"/>
      <c r="J164" s="39"/>
    </row>
    <row r="165" ht="120">
      <c r="A165" s="29" t="s">
        <v>36</v>
      </c>
      <c r="B165" s="37"/>
      <c r="C165" s="38"/>
      <c r="D165" s="38"/>
      <c r="E165" s="31" t="s">
        <v>232</v>
      </c>
      <c r="F165" s="38"/>
      <c r="G165" s="38"/>
      <c r="H165" s="38"/>
      <c r="I165" s="38"/>
      <c r="J165" s="39"/>
    </row>
    <row r="166">
      <c r="A166" s="29" t="s">
        <v>29</v>
      </c>
      <c r="B166" s="29">
        <v>39</v>
      </c>
      <c r="C166" s="30" t="s">
        <v>233</v>
      </c>
      <c r="D166" s="29" t="s">
        <v>31</v>
      </c>
      <c r="E166" s="31" t="s">
        <v>234</v>
      </c>
      <c r="F166" s="32" t="s">
        <v>159</v>
      </c>
      <c r="G166" s="33">
        <v>443.19999999999999</v>
      </c>
      <c r="H166" s="34">
        <v>0</v>
      </c>
      <c r="I166" s="35">
        <f>ROUND(G166*H166,P4)</f>
        <v>0</v>
      </c>
      <c r="J166" s="29"/>
      <c r="O166" s="36">
        <f>I166*0.21</f>
        <v>0</v>
      </c>
      <c r="P166">
        <v>3</v>
      </c>
    </row>
    <row r="167">
      <c r="A167" s="29" t="s">
        <v>34</v>
      </c>
      <c r="B167" s="37"/>
      <c r="C167" s="38"/>
      <c r="D167" s="38"/>
      <c r="E167" s="43" t="s">
        <v>31</v>
      </c>
      <c r="F167" s="38"/>
      <c r="G167" s="38"/>
      <c r="H167" s="38"/>
      <c r="I167" s="38"/>
      <c r="J167" s="39"/>
    </row>
    <row r="168" ht="45">
      <c r="A168" s="29" t="s">
        <v>79</v>
      </c>
      <c r="B168" s="37"/>
      <c r="C168" s="38"/>
      <c r="D168" s="38"/>
      <c r="E168" s="45" t="s">
        <v>235</v>
      </c>
      <c r="F168" s="38"/>
      <c r="G168" s="38"/>
      <c r="H168" s="38"/>
      <c r="I168" s="38"/>
      <c r="J168" s="39"/>
    </row>
    <row r="169" ht="120">
      <c r="A169" s="29" t="s">
        <v>36</v>
      </c>
      <c r="B169" s="37"/>
      <c r="C169" s="38"/>
      <c r="D169" s="38"/>
      <c r="E169" s="31" t="s">
        <v>236</v>
      </c>
      <c r="F169" s="38"/>
      <c r="G169" s="38"/>
      <c r="H169" s="38"/>
      <c r="I169" s="38"/>
      <c r="J169" s="39"/>
    </row>
    <row r="170">
      <c r="A170" s="29" t="s">
        <v>29</v>
      </c>
      <c r="B170" s="29">
        <v>40</v>
      </c>
      <c r="C170" s="30" t="s">
        <v>237</v>
      </c>
      <c r="D170" s="29" t="s">
        <v>31</v>
      </c>
      <c r="E170" s="31" t="s">
        <v>238</v>
      </c>
      <c r="F170" s="32" t="s">
        <v>159</v>
      </c>
      <c r="G170" s="33">
        <v>6635.8710000000001</v>
      </c>
      <c r="H170" s="34">
        <v>0</v>
      </c>
      <c r="I170" s="35">
        <f>ROUND(G170*H170,P4)</f>
        <v>0</v>
      </c>
      <c r="J170" s="29"/>
      <c r="O170" s="36">
        <f>I170*0.21</f>
        <v>0</v>
      </c>
      <c r="P170">
        <v>3</v>
      </c>
    </row>
    <row r="171">
      <c r="A171" s="29" t="s">
        <v>34</v>
      </c>
      <c r="B171" s="37"/>
      <c r="C171" s="38"/>
      <c r="D171" s="38"/>
      <c r="E171" s="43" t="s">
        <v>31</v>
      </c>
      <c r="F171" s="38"/>
      <c r="G171" s="38"/>
      <c r="H171" s="38"/>
      <c r="I171" s="38"/>
      <c r="J171" s="39"/>
    </row>
    <row r="172" ht="315">
      <c r="A172" s="29" t="s">
        <v>79</v>
      </c>
      <c r="B172" s="37"/>
      <c r="C172" s="38"/>
      <c r="D172" s="38"/>
      <c r="E172" s="45" t="s">
        <v>239</v>
      </c>
      <c r="F172" s="38"/>
      <c r="G172" s="38"/>
      <c r="H172" s="38"/>
      <c r="I172" s="38"/>
      <c r="J172" s="39"/>
    </row>
    <row r="173" ht="120">
      <c r="A173" s="29" t="s">
        <v>36</v>
      </c>
      <c r="B173" s="37"/>
      <c r="C173" s="38"/>
      <c r="D173" s="38"/>
      <c r="E173" s="31" t="s">
        <v>240</v>
      </c>
      <c r="F173" s="38"/>
      <c r="G173" s="38"/>
      <c r="H173" s="38"/>
      <c r="I173" s="38"/>
      <c r="J173" s="39"/>
    </row>
    <row r="174">
      <c r="A174" s="29" t="s">
        <v>29</v>
      </c>
      <c r="B174" s="29">
        <v>41</v>
      </c>
      <c r="C174" s="30" t="s">
        <v>241</v>
      </c>
      <c r="D174" s="29" t="s">
        <v>31</v>
      </c>
      <c r="E174" s="31" t="s">
        <v>242</v>
      </c>
      <c r="F174" s="32" t="s">
        <v>159</v>
      </c>
      <c r="G174" s="33">
        <v>2673.7979999999998</v>
      </c>
      <c r="H174" s="34">
        <v>0</v>
      </c>
      <c r="I174" s="35">
        <f>ROUND(G174*H174,P4)</f>
        <v>0</v>
      </c>
      <c r="J174" s="29"/>
      <c r="O174" s="36">
        <f>I174*0.21</f>
        <v>0</v>
      </c>
      <c r="P174">
        <v>3</v>
      </c>
    </row>
    <row r="175">
      <c r="A175" s="29" t="s">
        <v>34</v>
      </c>
      <c r="B175" s="37"/>
      <c r="C175" s="38"/>
      <c r="D175" s="38"/>
      <c r="E175" s="31" t="s">
        <v>243</v>
      </c>
      <c r="F175" s="38"/>
      <c r="G175" s="38"/>
      <c r="H175" s="38"/>
      <c r="I175" s="38"/>
      <c r="J175" s="39"/>
    </row>
    <row r="176" ht="210">
      <c r="A176" s="29" t="s">
        <v>79</v>
      </c>
      <c r="B176" s="37"/>
      <c r="C176" s="38"/>
      <c r="D176" s="38"/>
      <c r="E176" s="45" t="s">
        <v>244</v>
      </c>
      <c r="F176" s="38"/>
      <c r="G176" s="38"/>
      <c r="H176" s="38"/>
      <c r="I176" s="38"/>
      <c r="J176" s="39"/>
    </row>
    <row r="177" ht="195">
      <c r="A177" s="29" t="s">
        <v>36</v>
      </c>
      <c r="B177" s="37"/>
      <c r="C177" s="38"/>
      <c r="D177" s="38"/>
      <c r="E177" s="31" t="s">
        <v>245</v>
      </c>
      <c r="F177" s="38"/>
      <c r="G177" s="38"/>
      <c r="H177" s="38"/>
      <c r="I177" s="38"/>
      <c r="J177" s="39"/>
    </row>
    <row r="178">
      <c r="A178" s="29" t="s">
        <v>29</v>
      </c>
      <c r="B178" s="29">
        <v>42</v>
      </c>
      <c r="C178" s="30" t="s">
        <v>246</v>
      </c>
      <c r="D178" s="29" t="s">
        <v>31</v>
      </c>
      <c r="E178" s="31" t="s">
        <v>247</v>
      </c>
      <c r="F178" s="32" t="s">
        <v>159</v>
      </c>
      <c r="G178" s="33">
        <v>3962.0729999999999</v>
      </c>
      <c r="H178" s="34">
        <v>0</v>
      </c>
      <c r="I178" s="35">
        <f>ROUND(G178*H178,P4)</f>
        <v>0</v>
      </c>
      <c r="J178" s="29"/>
      <c r="O178" s="36">
        <f>I178*0.21</f>
        <v>0</v>
      </c>
      <c r="P178">
        <v>3</v>
      </c>
    </row>
    <row r="179">
      <c r="A179" s="29" t="s">
        <v>34</v>
      </c>
      <c r="B179" s="37"/>
      <c r="C179" s="38"/>
      <c r="D179" s="38"/>
      <c r="E179" s="31" t="s">
        <v>248</v>
      </c>
      <c r="F179" s="38"/>
      <c r="G179" s="38"/>
      <c r="H179" s="38"/>
      <c r="I179" s="38"/>
      <c r="J179" s="39"/>
    </row>
    <row r="180" ht="165">
      <c r="A180" s="29" t="s">
        <v>79</v>
      </c>
      <c r="B180" s="37"/>
      <c r="C180" s="38"/>
      <c r="D180" s="38"/>
      <c r="E180" s="45" t="s">
        <v>249</v>
      </c>
      <c r="F180" s="38"/>
      <c r="G180" s="38"/>
      <c r="H180" s="38"/>
      <c r="I180" s="38"/>
      <c r="J180" s="39"/>
    </row>
    <row r="181" ht="195">
      <c r="A181" s="29" t="s">
        <v>36</v>
      </c>
      <c r="B181" s="37"/>
      <c r="C181" s="38"/>
      <c r="D181" s="38"/>
      <c r="E181" s="31" t="s">
        <v>245</v>
      </c>
      <c r="F181" s="38"/>
      <c r="G181" s="38"/>
      <c r="H181" s="38"/>
      <c r="I181" s="38"/>
      <c r="J181" s="39"/>
    </row>
    <row r="182">
      <c r="A182" s="29" t="s">
        <v>29</v>
      </c>
      <c r="B182" s="29">
        <v>43</v>
      </c>
      <c r="C182" s="30" t="s">
        <v>250</v>
      </c>
      <c r="D182" s="29" t="s">
        <v>31</v>
      </c>
      <c r="E182" s="31" t="s">
        <v>251</v>
      </c>
      <c r="F182" s="32" t="s">
        <v>159</v>
      </c>
      <c r="G182" s="33">
        <v>4129.9849999999997</v>
      </c>
      <c r="H182" s="34">
        <v>0</v>
      </c>
      <c r="I182" s="35">
        <f>ROUND(G182*H182,P4)</f>
        <v>0</v>
      </c>
      <c r="J182" s="29"/>
      <c r="O182" s="36">
        <f>I182*0.21</f>
        <v>0</v>
      </c>
      <c r="P182">
        <v>3</v>
      </c>
    </row>
    <row r="183">
      <c r="A183" s="29" t="s">
        <v>34</v>
      </c>
      <c r="B183" s="37"/>
      <c r="C183" s="38"/>
      <c r="D183" s="38"/>
      <c r="E183" s="31" t="s">
        <v>252</v>
      </c>
      <c r="F183" s="38"/>
      <c r="G183" s="38"/>
      <c r="H183" s="38"/>
      <c r="I183" s="38"/>
      <c r="J183" s="39"/>
    </row>
    <row r="184" ht="165">
      <c r="A184" s="29" t="s">
        <v>79</v>
      </c>
      <c r="B184" s="37"/>
      <c r="C184" s="38"/>
      <c r="D184" s="38"/>
      <c r="E184" s="45" t="s">
        <v>253</v>
      </c>
      <c r="F184" s="38"/>
      <c r="G184" s="38"/>
      <c r="H184" s="38"/>
      <c r="I184" s="38"/>
      <c r="J184" s="39"/>
    </row>
    <row r="185" ht="195">
      <c r="A185" s="29" t="s">
        <v>36</v>
      </c>
      <c r="B185" s="37"/>
      <c r="C185" s="38"/>
      <c r="D185" s="38"/>
      <c r="E185" s="31" t="s">
        <v>245</v>
      </c>
      <c r="F185" s="38"/>
      <c r="G185" s="38"/>
      <c r="H185" s="38"/>
      <c r="I185" s="38"/>
      <c r="J185" s="39"/>
    </row>
    <row r="186">
      <c r="A186" s="23" t="s">
        <v>26</v>
      </c>
      <c r="B186" s="24"/>
      <c r="C186" s="25" t="s">
        <v>254</v>
      </c>
      <c r="D186" s="26"/>
      <c r="E186" s="23" t="s">
        <v>255</v>
      </c>
      <c r="F186" s="26"/>
      <c r="G186" s="26"/>
      <c r="H186" s="26"/>
      <c r="I186" s="27">
        <f>SUMIFS(I187:I210,A187:A210,"P")</f>
        <v>0</v>
      </c>
      <c r="J186" s="28"/>
    </row>
    <row r="187">
      <c r="A187" s="29" t="s">
        <v>29</v>
      </c>
      <c r="B187" s="29">
        <v>44</v>
      </c>
      <c r="C187" s="30" t="s">
        <v>256</v>
      </c>
      <c r="D187" s="29" t="s">
        <v>31</v>
      </c>
      <c r="E187" s="31" t="s">
        <v>257</v>
      </c>
      <c r="F187" s="32" t="s">
        <v>258</v>
      </c>
      <c r="G187" s="33">
        <v>13.35</v>
      </c>
      <c r="H187" s="34">
        <v>0</v>
      </c>
      <c r="I187" s="35">
        <f>ROUND(G187*H187,P4)</f>
        <v>0</v>
      </c>
      <c r="J187" s="29"/>
      <c r="O187" s="36">
        <f>I187*0.21</f>
        <v>0</v>
      </c>
      <c r="P187">
        <v>3</v>
      </c>
    </row>
    <row r="188">
      <c r="A188" s="29" t="s">
        <v>34</v>
      </c>
      <c r="B188" s="37"/>
      <c r="C188" s="38"/>
      <c r="D188" s="38"/>
      <c r="E188" s="43" t="s">
        <v>31</v>
      </c>
      <c r="F188" s="38"/>
      <c r="G188" s="38"/>
      <c r="H188" s="38"/>
      <c r="I188" s="38"/>
      <c r="J188" s="39"/>
    </row>
    <row r="189" ht="45">
      <c r="A189" s="29" t="s">
        <v>79</v>
      </c>
      <c r="B189" s="37"/>
      <c r="C189" s="38"/>
      <c r="D189" s="38"/>
      <c r="E189" s="45" t="s">
        <v>259</v>
      </c>
      <c r="F189" s="38"/>
      <c r="G189" s="38"/>
      <c r="H189" s="38"/>
      <c r="I189" s="38"/>
      <c r="J189" s="39"/>
    </row>
    <row r="190" ht="330">
      <c r="A190" s="29" t="s">
        <v>36</v>
      </c>
      <c r="B190" s="37"/>
      <c r="C190" s="38"/>
      <c r="D190" s="38"/>
      <c r="E190" s="31" t="s">
        <v>260</v>
      </c>
      <c r="F190" s="38"/>
      <c r="G190" s="38"/>
      <c r="H190" s="38"/>
      <c r="I190" s="38"/>
      <c r="J190" s="39"/>
    </row>
    <row r="191">
      <c r="A191" s="29" t="s">
        <v>29</v>
      </c>
      <c r="B191" s="29">
        <v>45</v>
      </c>
      <c r="C191" s="30" t="s">
        <v>261</v>
      </c>
      <c r="D191" s="29" t="s">
        <v>31</v>
      </c>
      <c r="E191" s="31" t="s">
        <v>262</v>
      </c>
      <c r="F191" s="32" t="s">
        <v>258</v>
      </c>
      <c r="G191" s="33">
        <v>54.200000000000003</v>
      </c>
      <c r="H191" s="34">
        <v>0</v>
      </c>
      <c r="I191" s="35">
        <f>ROUND(G191*H191,P4)</f>
        <v>0</v>
      </c>
      <c r="J191" s="29"/>
      <c r="O191" s="36">
        <f>I191*0.21</f>
        <v>0</v>
      </c>
      <c r="P191">
        <v>3</v>
      </c>
    </row>
    <row r="192">
      <c r="A192" s="29" t="s">
        <v>34</v>
      </c>
      <c r="B192" s="37"/>
      <c r="C192" s="38"/>
      <c r="D192" s="38"/>
      <c r="E192" s="43" t="s">
        <v>31</v>
      </c>
      <c r="F192" s="38"/>
      <c r="G192" s="38"/>
      <c r="H192" s="38"/>
      <c r="I192" s="38"/>
      <c r="J192" s="39"/>
    </row>
    <row r="193" ht="135">
      <c r="A193" s="29" t="s">
        <v>79</v>
      </c>
      <c r="B193" s="37"/>
      <c r="C193" s="38"/>
      <c r="D193" s="38"/>
      <c r="E193" s="45" t="s">
        <v>263</v>
      </c>
      <c r="F193" s="38"/>
      <c r="G193" s="38"/>
      <c r="H193" s="38"/>
      <c r="I193" s="38"/>
      <c r="J193" s="39"/>
    </row>
    <row r="194" ht="330">
      <c r="A194" s="29" t="s">
        <v>36</v>
      </c>
      <c r="B194" s="37"/>
      <c r="C194" s="38"/>
      <c r="D194" s="38"/>
      <c r="E194" s="31" t="s">
        <v>264</v>
      </c>
      <c r="F194" s="38"/>
      <c r="G194" s="38"/>
      <c r="H194" s="38"/>
      <c r="I194" s="38"/>
      <c r="J194" s="39"/>
    </row>
    <row r="195" ht="30">
      <c r="A195" s="29" t="s">
        <v>29</v>
      </c>
      <c r="B195" s="29">
        <v>46</v>
      </c>
      <c r="C195" s="30" t="s">
        <v>265</v>
      </c>
      <c r="D195" s="29" t="s">
        <v>31</v>
      </c>
      <c r="E195" s="31" t="s">
        <v>266</v>
      </c>
      <c r="F195" s="32" t="s">
        <v>267</v>
      </c>
      <c r="G195" s="33">
        <v>1</v>
      </c>
      <c r="H195" s="34">
        <v>0</v>
      </c>
      <c r="I195" s="35">
        <f>ROUND(G195*H195,P4)</f>
        <v>0</v>
      </c>
      <c r="J195" s="29"/>
      <c r="O195" s="36">
        <f>I195*0.21</f>
        <v>0</v>
      </c>
      <c r="P195">
        <v>3</v>
      </c>
    </row>
    <row r="196" ht="30">
      <c r="A196" s="29" t="s">
        <v>34</v>
      </c>
      <c r="B196" s="37"/>
      <c r="C196" s="38"/>
      <c r="D196" s="38"/>
      <c r="E196" s="31" t="s">
        <v>266</v>
      </c>
      <c r="F196" s="38"/>
      <c r="G196" s="38"/>
      <c r="H196" s="38"/>
      <c r="I196" s="38"/>
      <c r="J196" s="39"/>
    </row>
    <row r="197">
      <c r="A197" s="29" t="s">
        <v>36</v>
      </c>
      <c r="B197" s="37"/>
      <c r="C197" s="38"/>
      <c r="D197" s="38"/>
      <c r="E197" s="43" t="s">
        <v>31</v>
      </c>
      <c r="F197" s="38"/>
      <c r="G197" s="38"/>
      <c r="H197" s="38"/>
      <c r="I197" s="38"/>
      <c r="J197" s="39"/>
    </row>
    <row r="198" ht="30">
      <c r="A198" s="29" t="s">
        <v>29</v>
      </c>
      <c r="B198" s="29">
        <v>47</v>
      </c>
      <c r="C198" s="30" t="s">
        <v>268</v>
      </c>
      <c r="D198" s="29" t="s">
        <v>31</v>
      </c>
      <c r="E198" s="31" t="s">
        <v>269</v>
      </c>
      <c r="F198" s="32" t="s">
        <v>267</v>
      </c>
      <c r="G198" s="33">
        <v>1</v>
      </c>
      <c r="H198" s="34">
        <v>0</v>
      </c>
      <c r="I198" s="35">
        <f>ROUND(G198*H198,P4)</f>
        <v>0</v>
      </c>
      <c r="J198" s="29"/>
      <c r="O198" s="36">
        <f>I198*0.21</f>
        <v>0</v>
      </c>
      <c r="P198">
        <v>3</v>
      </c>
    </row>
    <row r="199" ht="30">
      <c r="A199" s="29" t="s">
        <v>34</v>
      </c>
      <c r="B199" s="37"/>
      <c r="C199" s="38"/>
      <c r="D199" s="38"/>
      <c r="E199" s="31" t="s">
        <v>269</v>
      </c>
      <c r="F199" s="38"/>
      <c r="G199" s="38"/>
      <c r="H199" s="38"/>
      <c r="I199" s="38"/>
      <c r="J199" s="39"/>
    </row>
    <row r="200">
      <c r="A200" s="29" t="s">
        <v>36</v>
      </c>
      <c r="B200" s="37"/>
      <c r="C200" s="38"/>
      <c r="D200" s="38"/>
      <c r="E200" s="43" t="s">
        <v>31</v>
      </c>
      <c r="F200" s="38"/>
      <c r="G200" s="38"/>
      <c r="H200" s="38"/>
      <c r="I200" s="38"/>
      <c r="J200" s="39"/>
    </row>
    <row r="201" ht="30">
      <c r="A201" s="29" t="s">
        <v>29</v>
      </c>
      <c r="B201" s="29">
        <v>48</v>
      </c>
      <c r="C201" s="30" t="s">
        <v>270</v>
      </c>
      <c r="D201" s="29" t="s">
        <v>31</v>
      </c>
      <c r="E201" s="31" t="s">
        <v>271</v>
      </c>
      <c r="F201" s="32" t="s">
        <v>267</v>
      </c>
      <c r="G201" s="33">
        <v>1</v>
      </c>
      <c r="H201" s="34">
        <v>0</v>
      </c>
      <c r="I201" s="35">
        <f>ROUND(G201*H201,P4)</f>
        <v>0</v>
      </c>
      <c r="J201" s="29"/>
      <c r="O201" s="36">
        <f>I201*0.21</f>
        <v>0</v>
      </c>
      <c r="P201">
        <v>3</v>
      </c>
    </row>
    <row r="202" ht="30">
      <c r="A202" s="29" t="s">
        <v>34</v>
      </c>
      <c r="B202" s="37"/>
      <c r="C202" s="38"/>
      <c r="D202" s="38"/>
      <c r="E202" s="31" t="s">
        <v>271</v>
      </c>
      <c r="F202" s="38"/>
      <c r="G202" s="38"/>
      <c r="H202" s="38"/>
      <c r="I202" s="38"/>
      <c r="J202" s="39"/>
    </row>
    <row r="203">
      <c r="A203" s="29" t="s">
        <v>36</v>
      </c>
      <c r="B203" s="37"/>
      <c r="C203" s="38"/>
      <c r="D203" s="38"/>
      <c r="E203" s="43" t="s">
        <v>31</v>
      </c>
      <c r="F203" s="38"/>
      <c r="G203" s="38"/>
      <c r="H203" s="38"/>
      <c r="I203" s="38"/>
      <c r="J203" s="39"/>
    </row>
    <row r="204">
      <c r="A204" s="29" t="s">
        <v>29</v>
      </c>
      <c r="B204" s="29">
        <v>49</v>
      </c>
      <c r="C204" s="30" t="s">
        <v>272</v>
      </c>
      <c r="D204" s="29" t="s">
        <v>31</v>
      </c>
      <c r="E204" s="31" t="s">
        <v>273</v>
      </c>
      <c r="F204" s="32" t="s">
        <v>267</v>
      </c>
      <c r="G204" s="33">
        <v>1</v>
      </c>
      <c r="H204" s="34">
        <v>0</v>
      </c>
      <c r="I204" s="35">
        <f>ROUND(G204*H204,P4)</f>
        <v>0</v>
      </c>
      <c r="J204" s="29"/>
      <c r="O204" s="36">
        <f>I204*0.21</f>
        <v>0</v>
      </c>
      <c r="P204">
        <v>3</v>
      </c>
    </row>
    <row r="205">
      <c r="A205" s="29" t="s">
        <v>34</v>
      </c>
      <c r="B205" s="37"/>
      <c r="C205" s="38"/>
      <c r="D205" s="38"/>
      <c r="E205" s="31" t="s">
        <v>273</v>
      </c>
      <c r="F205" s="38"/>
      <c r="G205" s="38"/>
      <c r="H205" s="38"/>
      <c r="I205" s="38"/>
      <c r="J205" s="39"/>
    </row>
    <row r="206">
      <c r="A206" s="29" t="s">
        <v>36</v>
      </c>
      <c r="B206" s="37"/>
      <c r="C206" s="38"/>
      <c r="D206" s="38"/>
      <c r="E206" s="43" t="s">
        <v>31</v>
      </c>
      <c r="F206" s="38"/>
      <c r="G206" s="38"/>
      <c r="H206" s="38"/>
      <c r="I206" s="38"/>
      <c r="J206" s="39"/>
    </row>
    <row r="207">
      <c r="A207" s="29" t="s">
        <v>29</v>
      </c>
      <c r="B207" s="29">
        <v>50</v>
      </c>
      <c r="C207" s="30" t="s">
        <v>274</v>
      </c>
      <c r="D207" s="29" t="s">
        <v>31</v>
      </c>
      <c r="E207" s="31" t="s">
        <v>275</v>
      </c>
      <c r="F207" s="32" t="s">
        <v>267</v>
      </c>
      <c r="G207" s="33">
        <v>6</v>
      </c>
      <c r="H207" s="34">
        <v>0</v>
      </c>
      <c r="I207" s="35">
        <f>ROUND(G207*H207,P4)</f>
        <v>0</v>
      </c>
      <c r="J207" s="29"/>
      <c r="O207" s="36">
        <f>I207*0.21</f>
        <v>0</v>
      </c>
      <c r="P207">
        <v>3</v>
      </c>
    </row>
    <row r="208">
      <c r="A208" s="29" t="s">
        <v>34</v>
      </c>
      <c r="B208" s="37"/>
      <c r="C208" s="38"/>
      <c r="D208" s="38"/>
      <c r="E208" s="43" t="s">
        <v>31</v>
      </c>
      <c r="F208" s="38"/>
      <c r="G208" s="38"/>
      <c r="H208" s="38"/>
      <c r="I208" s="38"/>
      <c r="J208" s="39"/>
    </row>
    <row r="209" ht="45">
      <c r="A209" s="29" t="s">
        <v>79</v>
      </c>
      <c r="B209" s="37"/>
      <c r="C209" s="38"/>
      <c r="D209" s="38"/>
      <c r="E209" s="45" t="s">
        <v>276</v>
      </c>
      <c r="F209" s="38"/>
      <c r="G209" s="38"/>
      <c r="H209" s="38"/>
      <c r="I209" s="38"/>
      <c r="J209" s="39"/>
    </row>
    <row r="210" ht="120">
      <c r="A210" s="29" t="s">
        <v>36</v>
      </c>
      <c r="B210" s="37"/>
      <c r="C210" s="38"/>
      <c r="D210" s="38"/>
      <c r="E210" s="31" t="s">
        <v>277</v>
      </c>
      <c r="F210" s="38"/>
      <c r="G210" s="38"/>
      <c r="H210" s="38"/>
      <c r="I210" s="38"/>
      <c r="J210" s="39"/>
    </row>
    <row r="211">
      <c r="A211" s="23" t="s">
        <v>26</v>
      </c>
      <c r="B211" s="24"/>
      <c r="C211" s="25" t="s">
        <v>278</v>
      </c>
      <c r="D211" s="26"/>
      <c r="E211" s="23" t="s">
        <v>279</v>
      </c>
      <c r="F211" s="26"/>
      <c r="G211" s="26"/>
      <c r="H211" s="26"/>
      <c r="I211" s="27">
        <f>SUMIFS(I212:I255,A212:A255,"P")</f>
        <v>0</v>
      </c>
      <c r="J211" s="28"/>
    </row>
    <row r="212" ht="30">
      <c r="A212" s="29" t="s">
        <v>29</v>
      </c>
      <c r="B212" s="29">
        <v>51</v>
      </c>
      <c r="C212" s="30" t="s">
        <v>280</v>
      </c>
      <c r="D212" s="29" t="s">
        <v>31</v>
      </c>
      <c r="E212" s="31" t="s">
        <v>281</v>
      </c>
      <c r="F212" s="32" t="s">
        <v>159</v>
      </c>
      <c r="G212" s="33">
        <v>664.01800000000003</v>
      </c>
      <c r="H212" s="34">
        <v>0</v>
      </c>
      <c r="I212" s="35">
        <f>ROUND(G212*H212,P4)</f>
        <v>0</v>
      </c>
      <c r="J212" s="29"/>
      <c r="O212" s="36">
        <f>I212*0.21</f>
        <v>0</v>
      </c>
      <c r="P212">
        <v>3</v>
      </c>
    </row>
    <row r="213">
      <c r="A213" s="29" t="s">
        <v>34</v>
      </c>
      <c r="B213" s="37"/>
      <c r="C213" s="38"/>
      <c r="D213" s="38"/>
      <c r="E213" s="43" t="s">
        <v>31</v>
      </c>
      <c r="F213" s="38"/>
      <c r="G213" s="38"/>
      <c r="H213" s="38"/>
      <c r="I213" s="38"/>
      <c r="J213" s="39"/>
    </row>
    <row r="214" ht="255">
      <c r="A214" s="29" t="s">
        <v>79</v>
      </c>
      <c r="B214" s="37"/>
      <c r="C214" s="38"/>
      <c r="D214" s="38"/>
      <c r="E214" s="45" t="s">
        <v>282</v>
      </c>
      <c r="F214" s="38"/>
      <c r="G214" s="38"/>
      <c r="H214" s="38"/>
      <c r="I214" s="38"/>
      <c r="J214" s="39"/>
    </row>
    <row r="215" ht="105">
      <c r="A215" s="29" t="s">
        <v>36</v>
      </c>
      <c r="B215" s="37"/>
      <c r="C215" s="38"/>
      <c r="D215" s="38"/>
      <c r="E215" s="31" t="s">
        <v>283</v>
      </c>
      <c r="F215" s="38"/>
      <c r="G215" s="38"/>
      <c r="H215" s="38"/>
      <c r="I215" s="38"/>
      <c r="J215" s="39"/>
    </row>
    <row r="216" ht="30">
      <c r="A216" s="29" t="s">
        <v>29</v>
      </c>
      <c r="B216" s="29">
        <v>52</v>
      </c>
      <c r="C216" s="30" t="s">
        <v>284</v>
      </c>
      <c r="D216" s="29" t="s">
        <v>31</v>
      </c>
      <c r="E216" s="31" t="s">
        <v>285</v>
      </c>
      <c r="F216" s="32" t="s">
        <v>258</v>
      </c>
      <c r="G216" s="33">
        <v>44.880000000000003</v>
      </c>
      <c r="H216" s="34">
        <v>0</v>
      </c>
      <c r="I216" s="35">
        <f>ROUND(G216*H216,P4)</f>
        <v>0</v>
      </c>
      <c r="J216" s="29"/>
      <c r="O216" s="36">
        <f>I216*0.21</f>
        <v>0</v>
      </c>
      <c r="P216">
        <v>3</v>
      </c>
    </row>
    <row r="217">
      <c r="A217" s="29" t="s">
        <v>34</v>
      </c>
      <c r="B217" s="37"/>
      <c r="C217" s="38"/>
      <c r="D217" s="38"/>
      <c r="E217" s="43" t="s">
        <v>31</v>
      </c>
      <c r="F217" s="38"/>
      <c r="G217" s="38"/>
      <c r="H217" s="38"/>
      <c r="I217" s="38"/>
      <c r="J217" s="39"/>
    </row>
    <row r="218" ht="75">
      <c r="A218" s="29" t="s">
        <v>79</v>
      </c>
      <c r="B218" s="37"/>
      <c r="C218" s="38"/>
      <c r="D218" s="38"/>
      <c r="E218" s="45" t="s">
        <v>286</v>
      </c>
      <c r="F218" s="38"/>
      <c r="G218" s="38"/>
      <c r="H218" s="38"/>
      <c r="I218" s="38"/>
      <c r="J218" s="39"/>
    </row>
    <row r="219" ht="90">
      <c r="A219" s="29" t="s">
        <v>36</v>
      </c>
      <c r="B219" s="37"/>
      <c r="C219" s="38"/>
      <c r="D219" s="38"/>
      <c r="E219" s="31" t="s">
        <v>287</v>
      </c>
      <c r="F219" s="38"/>
      <c r="G219" s="38"/>
      <c r="H219" s="38"/>
      <c r="I219" s="38"/>
      <c r="J219" s="39"/>
    </row>
    <row r="220">
      <c r="A220" s="29" t="s">
        <v>29</v>
      </c>
      <c r="B220" s="29">
        <v>53</v>
      </c>
      <c r="C220" s="30" t="s">
        <v>288</v>
      </c>
      <c r="D220" s="29" t="s">
        <v>31</v>
      </c>
      <c r="E220" s="31" t="s">
        <v>289</v>
      </c>
      <c r="F220" s="32" t="s">
        <v>100</v>
      </c>
      <c r="G220" s="33">
        <v>18.867000000000001</v>
      </c>
      <c r="H220" s="34">
        <v>0</v>
      </c>
      <c r="I220" s="35">
        <f>ROUND(G220*H220,P4)</f>
        <v>0</v>
      </c>
      <c r="J220" s="29"/>
      <c r="O220" s="36">
        <f>I220*0.21</f>
        <v>0</v>
      </c>
      <c r="P220">
        <v>3</v>
      </c>
    </row>
    <row r="221">
      <c r="A221" s="29" t="s">
        <v>34</v>
      </c>
      <c r="B221" s="37"/>
      <c r="C221" s="38"/>
      <c r="D221" s="38"/>
      <c r="E221" s="43" t="s">
        <v>31</v>
      </c>
      <c r="F221" s="38"/>
      <c r="G221" s="38"/>
      <c r="H221" s="38"/>
      <c r="I221" s="38"/>
      <c r="J221" s="39"/>
    </row>
    <row r="222" ht="45">
      <c r="A222" s="29" t="s">
        <v>79</v>
      </c>
      <c r="B222" s="37"/>
      <c r="C222" s="38"/>
      <c r="D222" s="38"/>
      <c r="E222" s="45" t="s">
        <v>290</v>
      </c>
      <c r="F222" s="38"/>
      <c r="G222" s="38"/>
      <c r="H222" s="38"/>
      <c r="I222" s="38"/>
      <c r="J222" s="39"/>
    </row>
    <row r="223" ht="409.5">
      <c r="A223" s="29" t="s">
        <v>36</v>
      </c>
      <c r="B223" s="37"/>
      <c r="C223" s="38"/>
      <c r="D223" s="38"/>
      <c r="E223" s="31" t="s">
        <v>291</v>
      </c>
      <c r="F223" s="38"/>
      <c r="G223" s="38"/>
      <c r="H223" s="38"/>
      <c r="I223" s="38"/>
      <c r="J223" s="39"/>
    </row>
    <row r="224">
      <c r="A224" s="29" t="s">
        <v>29</v>
      </c>
      <c r="B224" s="29">
        <v>54</v>
      </c>
      <c r="C224" s="30" t="s">
        <v>292</v>
      </c>
      <c r="D224" s="29" t="s">
        <v>31</v>
      </c>
      <c r="E224" s="31" t="s">
        <v>293</v>
      </c>
      <c r="F224" s="32" t="s">
        <v>86</v>
      </c>
      <c r="G224" s="33">
        <v>0.047</v>
      </c>
      <c r="H224" s="34">
        <v>0</v>
      </c>
      <c r="I224" s="35">
        <f>ROUND(G224*H224,P4)</f>
        <v>0</v>
      </c>
      <c r="J224" s="29"/>
      <c r="O224" s="36">
        <f>I224*0.21</f>
        <v>0</v>
      </c>
      <c r="P224">
        <v>3</v>
      </c>
    </row>
    <row r="225">
      <c r="A225" s="29" t="s">
        <v>34</v>
      </c>
      <c r="B225" s="37"/>
      <c r="C225" s="38"/>
      <c r="D225" s="38"/>
      <c r="E225" s="43" t="s">
        <v>31</v>
      </c>
      <c r="F225" s="38"/>
      <c r="G225" s="38"/>
      <c r="H225" s="38"/>
      <c r="I225" s="38"/>
      <c r="J225" s="39"/>
    </row>
    <row r="226" ht="30">
      <c r="A226" s="29" t="s">
        <v>79</v>
      </c>
      <c r="B226" s="37"/>
      <c r="C226" s="38"/>
      <c r="D226" s="38"/>
      <c r="E226" s="45" t="s">
        <v>294</v>
      </c>
      <c r="F226" s="38"/>
      <c r="G226" s="38"/>
      <c r="H226" s="38"/>
      <c r="I226" s="38"/>
      <c r="J226" s="39"/>
    </row>
    <row r="227" ht="375">
      <c r="A227" s="29" t="s">
        <v>36</v>
      </c>
      <c r="B227" s="37"/>
      <c r="C227" s="38"/>
      <c r="D227" s="38"/>
      <c r="E227" s="31" t="s">
        <v>189</v>
      </c>
      <c r="F227" s="38"/>
      <c r="G227" s="38"/>
      <c r="H227" s="38"/>
      <c r="I227" s="38"/>
      <c r="J227" s="39"/>
    </row>
    <row r="228">
      <c r="A228" s="29" t="s">
        <v>29</v>
      </c>
      <c r="B228" s="29">
        <v>55</v>
      </c>
      <c r="C228" s="30" t="s">
        <v>295</v>
      </c>
      <c r="D228" s="29" t="s">
        <v>31</v>
      </c>
      <c r="E228" s="31" t="s">
        <v>296</v>
      </c>
      <c r="F228" s="32" t="s">
        <v>86</v>
      </c>
      <c r="G228" s="33">
        <v>0.069000000000000006</v>
      </c>
      <c r="H228" s="34">
        <v>0</v>
      </c>
      <c r="I228" s="35">
        <f>ROUND(G228*H228,P4)</f>
        <v>0</v>
      </c>
      <c r="J228" s="29"/>
      <c r="O228" s="36">
        <f>I228*0.21</f>
        <v>0</v>
      </c>
      <c r="P228">
        <v>3</v>
      </c>
    </row>
    <row r="229">
      <c r="A229" s="29" t="s">
        <v>34</v>
      </c>
      <c r="B229" s="37"/>
      <c r="C229" s="38"/>
      <c r="D229" s="38"/>
      <c r="E229" s="43" t="s">
        <v>31</v>
      </c>
      <c r="F229" s="38"/>
      <c r="G229" s="38"/>
      <c r="H229" s="38"/>
      <c r="I229" s="38"/>
      <c r="J229" s="39"/>
    </row>
    <row r="230" ht="30">
      <c r="A230" s="29" t="s">
        <v>79</v>
      </c>
      <c r="B230" s="37"/>
      <c r="C230" s="38"/>
      <c r="D230" s="38"/>
      <c r="E230" s="45" t="s">
        <v>297</v>
      </c>
      <c r="F230" s="38"/>
      <c r="G230" s="38"/>
      <c r="H230" s="38"/>
      <c r="I230" s="38"/>
      <c r="J230" s="39"/>
    </row>
    <row r="231" ht="375">
      <c r="A231" s="29" t="s">
        <v>36</v>
      </c>
      <c r="B231" s="37"/>
      <c r="C231" s="38"/>
      <c r="D231" s="38"/>
      <c r="E231" s="31" t="s">
        <v>189</v>
      </c>
      <c r="F231" s="38"/>
      <c r="G231" s="38"/>
      <c r="H231" s="38"/>
      <c r="I231" s="38"/>
      <c r="J231" s="39"/>
    </row>
    <row r="232">
      <c r="A232" s="29" t="s">
        <v>29</v>
      </c>
      <c r="B232" s="29">
        <v>56</v>
      </c>
      <c r="C232" s="30" t="s">
        <v>298</v>
      </c>
      <c r="D232" s="29" t="s">
        <v>31</v>
      </c>
      <c r="E232" s="31" t="s">
        <v>299</v>
      </c>
      <c r="F232" s="32" t="s">
        <v>86</v>
      </c>
      <c r="G232" s="33">
        <v>1.5049999999999999</v>
      </c>
      <c r="H232" s="34">
        <v>0</v>
      </c>
      <c r="I232" s="35">
        <f>ROUND(G232*H232,P4)</f>
        <v>0</v>
      </c>
      <c r="J232" s="29"/>
      <c r="O232" s="36">
        <f>I232*0.21</f>
        <v>0</v>
      </c>
      <c r="P232">
        <v>3</v>
      </c>
    </row>
    <row r="233">
      <c r="A233" s="29" t="s">
        <v>34</v>
      </c>
      <c r="B233" s="37"/>
      <c r="C233" s="38"/>
      <c r="D233" s="38"/>
      <c r="E233" s="43" t="s">
        <v>31</v>
      </c>
      <c r="F233" s="38"/>
      <c r="G233" s="38"/>
      <c r="H233" s="38"/>
      <c r="I233" s="38"/>
      <c r="J233" s="39"/>
    </row>
    <row r="234" ht="60">
      <c r="A234" s="29" t="s">
        <v>79</v>
      </c>
      <c r="B234" s="37"/>
      <c r="C234" s="38"/>
      <c r="D234" s="38"/>
      <c r="E234" s="45" t="s">
        <v>300</v>
      </c>
      <c r="F234" s="38"/>
      <c r="G234" s="38"/>
      <c r="H234" s="38"/>
      <c r="I234" s="38"/>
      <c r="J234" s="39"/>
    </row>
    <row r="235" ht="375">
      <c r="A235" s="29" t="s">
        <v>36</v>
      </c>
      <c r="B235" s="37"/>
      <c r="C235" s="38"/>
      <c r="D235" s="38"/>
      <c r="E235" s="31" t="s">
        <v>189</v>
      </c>
      <c r="F235" s="38"/>
      <c r="G235" s="38"/>
      <c r="H235" s="38"/>
      <c r="I235" s="38"/>
      <c r="J235" s="39"/>
    </row>
    <row r="236" ht="30">
      <c r="A236" s="29" t="s">
        <v>29</v>
      </c>
      <c r="B236" s="29">
        <v>57</v>
      </c>
      <c r="C236" s="30" t="s">
        <v>301</v>
      </c>
      <c r="D236" s="29" t="s">
        <v>31</v>
      </c>
      <c r="E236" s="31" t="s">
        <v>302</v>
      </c>
      <c r="F236" s="32" t="s">
        <v>267</v>
      </c>
      <c r="G236" s="33">
        <v>1</v>
      </c>
      <c r="H236" s="34">
        <v>0</v>
      </c>
      <c r="I236" s="35">
        <f>ROUND(G236*H236,P4)</f>
        <v>0</v>
      </c>
      <c r="J236" s="29"/>
      <c r="O236" s="36">
        <f>I236*0.21</f>
        <v>0</v>
      </c>
      <c r="P236">
        <v>3</v>
      </c>
    </row>
    <row r="237">
      <c r="A237" s="29" t="s">
        <v>34</v>
      </c>
      <c r="B237" s="37"/>
      <c r="C237" s="38"/>
      <c r="D237" s="38"/>
      <c r="E237" s="43" t="s">
        <v>31</v>
      </c>
      <c r="F237" s="38"/>
      <c r="G237" s="38"/>
      <c r="H237" s="38"/>
      <c r="I237" s="38"/>
      <c r="J237" s="39"/>
    </row>
    <row r="238" ht="45">
      <c r="A238" s="29" t="s">
        <v>79</v>
      </c>
      <c r="B238" s="37"/>
      <c r="C238" s="38"/>
      <c r="D238" s="38"/>
      <c r="E238" s="45" t="s">
        <v>303</v>
      </c>
      <c r="F238" s="38"/>
      <c r="G238" s="38"/>
      <c r="H238" s="38"/>
      <c r="I238" s="38"/>
      <c r="J238" s="39"/>
    </row>
    <row r="239" ht="409.5">
      <c r="A239" s="29" t="s">
        <v>36</v>
      </c>
      <c r="B239" s="37"/>
      <c r="C239" s="38"/>
      <c r="D239" s="38"/>
      <c r="E239" s="31" t="s">
        <v>304</v>
      </c>
      <c r="F239" s="38"/>
      <c r="G239" s="38"/>
      <c r="H239" s="38"/>
      <c r="I239" s="38"/>
      <c r="J239" s="39"/>
    </row>
    <row r="240">
      <c r="A240" s="29" t="s">
        <v>29</v>
      </c>
      <c r="B240" s="29">
        <v>58</v>
      </c>
      <c r="C240" s="30" t="s">
        <v>305</v>
      </c>
      <c r="D240" s="29" t="s">
        <v>31</v>
      </c>
      <c r="E240" s="31" t="s">
        <v>306</v>
      </c>
      <c r="F240" s="32" t="s">
        <v>258</v>
      </c>
      <c r="G240" s="33">
        <v>28.149999999999999</v>
      </c>
      <c r="H240" s="34">
        <v>0</v>
      </c>
      <c r="I240" s="35">
        <f>ROUND(G240*H240,P4)</f>
        <v>0</v>
      </c>
      <c r="J240" s="29"/>
      <c r="O240" s="36">
        <f>I240*0.21</f>
        <v>0</v>
      </c>
      <c r="P240">
        <v>3</v>
      </c>
    </row>
    <row r="241">
      <c r="A241" s="29" t="s">
        <v>34</v>
      </c>
      <c r="B241" s="37"/>
      <c r="C241" s="38"/>
      <c r="D241" s="38"/>
      <c r="E241" s="43" t="s">
        <v>31</v>
      </c>
      <c r="F241" s="38"/>
      <c r="G241" s="38"/>
      <c r="H241" s="38"/>
      <c r="I241" s="38"/>
      <c r="J241" s="39"/>
    </row>
    <row r="242" ht="30">
      <c r="A242" s="29" t="s">
        <v>79</v>
      </c>
      <c r="B242" s="37"/>
      <c r="C242" s="38"/>
      <c r="D242" s="38"/>
      <c r="E242" s="45" t="s">
        <v>307</v>
      </c>
      <c r="F242" s="38"/>
      <c r="G242" s="38"/>
      <c r="H242" s="38"/>
      <c r="I242" s="38"/>
      <c r="J242" s="39"/>
    </row>
    <row r="243" ht="90">
      <c r="A243" s="29" t="s">
        <v>36</v>
      </c>
      <c r="B243" s="37"/>
      <c r="C243" s="38"/>
      <c r="D243" s="38"/>
      <c r="E243" s="31" t="s">
        <v>308</v>
      </c>
      <c r="F243" s="38"/>
      <c r="G243" s="38"/>
      <c r="H243" s="38"/>
      <c r="I243" s="38"/>
      <c r="J243" s="39"/>
    </row>
    <row r="244" ht="30">
      <c r="A244" s="29" t="s">
        <v>29</v>
      </c>
      <c r="B244" s="29">
        <v>59</v>
      </c>
      <c r="C244" s="30" t="s">
        <v>309</v>
      </c>
      <c r="D244" s="29" t="s">
        <v>31</v>
      </c>
      <c r="E244" s="31" t="s">
        <v>310</v>
      </c>
      <c r="F244" s="32" t="s">
        <v>258</v>
      </c>
      <c r="G244" s="33">
        <v>41.700000000000003</v>
      </c>
      <c r="H244" s="34">
        <v>0</v>
      </c>
      <c r="I244" s="35">
        <f>ROUND(G244*H244,P4)</f>
        <v>0</v>
      </c>
      <c r="J244" s="29"/>
      <c r="O244" s="36">
        <f>I244*0.21</f>
        <v>0</v>
      </c>
      <c r="P244">
        <v>3</v>
      </c>
    </row>
    <row r="245">
      <c r="A245" s="29" t="s">
        <v>34</v>
      </c>
      <c r="B245" s="37"/>
      <c r="C245" s="38"/>
      <c r="D245" s="38"/>
      <c r="E245" s="43" t="s">
        <v>31</v>
      </c>
      <c r="F245" s="38"/>
      <c r="G245" s="38"/>
      <c r="H245" s="38"/>
      <c r="I245" s="38"/>
      <c r="J245" s="39"/>
    </row>
    <row r="246" ht="30">
      <c r="A246" s="29" t="s">
        <v>79</v>
      </c>
      <c r="B246" s="37"/>
      <c r="C246" s="38"/>
      <c r="D246" s="38"/>
      <c r="E246" s="45" t="s">
        <v>311</v>
      </c>
      <c r="F246" s="38"/>
      <c r="G246" s="38"/>
      <c r="H246" s="38"/>
      <c r="I246" s="38"/>
      <c r="J246" s="39"/>
    </row>
    <row r="247" ht="165">
      <c r="A247" s="29" t="s">
        <v>36</v>
      </c>
      <c r="B247" s="37"/>
      <c r="C247" s="38"/>
      <c r="D247" s="38"/>
      <c r="E247" s="31" t="s">
        <v>312</v>
      </c>
      <c r="F247" s="38"/>
      <c r="G247" s="38"/>
      <c r="H247" s="38"/>
      <c r="I247" s="38"/>
      <c r="J247" s="39"/>
    </row>
    <row r="248">
      <c r="A248" s="29" t="s">
        <v>29</v>
      </c>
      <c r="B248" s="29">
        <v>60</v>
      </c>
      <c r="C248" s="30" t="s">
        <v>313</v>
      </c>
      <c r="D248" s="29" t="s">
        <v>31</v>
      </c>
      <c r="E248" s="31" t="s">
        <v>314</v>
      </c>
      <c r="F248" s="32" t="s">
        <v>159</v>
      </c>
      <c r="G248" s="33">
        <v>109.48</v>
      </c>
      <c r="H248" s="34">
        <v>0</v>
      </c>
      <c r="I248" s="35">
        <f>ROUND(G248*H248,P4)</f>
        <v>0</v>
      </c>
      <c r="J248" s="29"/>
      <c r="O248" s="36">
        <f>I248*0.21</f>
        <v>0</v>
      </c>
      <c r="P248">
        <v>3</v>
      </c>
    </row>
    <row r="249">
      <c r="A249" s="29" t="s">
        <v>34</v>
      </c>
      <c r="B249" s="37"/>
      <c r="C249" s="38"/>
      <c r="D249" s="38"/>
      <c r="E249" s="43" t="s">
        <v>31</v>
      </c>
      <c r="F249" s="38"/>
      <c r="G249" s="38"/>
      <c r="H249" s="38"/>
      <c r="I249" s="38"/>
      <c r="J249" s="39"/>
    </row>
    <row r="250" ht="45">
      <c r="A250" s="29" t="s">
        <v>79</v>
      </c>
      <c r="B250" s="37"/>
      <c r="C250" s="38"/>
      <c r="D250" s="38"/>
      <c r="E250" s="45" t="s">
        <v>315</v>
      </c>
      <c r="F250" s="38"/>
      <c r="G250" s="38"/>
      <c r="H250" s="38"/>
      <c r="I250" s="38"/>
      <c r="J250" s="39"/>
    </row>
    <row r="251" ht="150">
      <c r="A251" s="29" t="s">
        <v>36</v>
      </c>
      <c r="B251" s="37"/>
      <c r="C251" s="38"/>
      <c r="D251" s="38"/>
      <c r="E251" s="31" t="s">
        <v>316</v>
      </c>
      <c r="F251" s="38"/>
      <c r="G251" s="38"/>
      <c r="H251" s="38"/>
      <c r="I251" s="38"/>
      <c r="J251" s="39"/>
    </row>
    <row r="252">
      <c r="A252" s="29" t="s">
        <v>29</v>
      </c>
      <c r="B252" s="29">
        <v>61</v>
      </c>
      <c r="C252" s="30" t="s">
        <v>317</v>
      </c>
      <c r="D252" s="29" t="s">
        <v>31</v>
      </c>
      <c r="E252" s="31" t="s">
        <v>318</v>
      </c>
      <c r="F252" s="32" t="s">
        <v>100</v>
      </c>
      <c r="G252" s="33">
        <v>37.978999999999999</v>
      </c>
      <c r="H252" s="34">
        <v>0</v>
      </c>
      <c r="I252" s="35">
        <f>ROUND(G252*H252,P4)</f>
        <v>0</v>
      </c>
      <c r="J252" s="29"/>
      <c r="O252" s="36">
        <f>I252*0.21</f>
        <v>0</v>
      </c>
      <c r="P252">
        <v>3</v>
      </c>
    </row>
    <row r="253">
      <c r="A253" s="29" t="s">
        <v>34</v>
      </c>
      <c r="B253" s="37"/>
      <c r="C253" s="38"/>
      <c r="D253" s="38"/>
      <c r="E253" s="43" t="s">
        <v>31</v>
      </c>
      <c r="F253" s="38"/>
      <c r="G253" s="38"/>
      <c r="H253" s="38"/>
      <c r="I253" s="38"/>
      <c r="J253" s="39"/>
    </row>
    <row r="254" ht="75">
      <c r="A254" s="29" t="s">
        <v>79</v>
      </c>
      <c r="B254" s="37"/>
      <c r="C254" s="38"/>
      <c r="D254" s="38"/>
      <c r="E254" s="45" t="s">
        <v>319</v>
      </c>
      <c r="F254" s="38"/>
      <c r="G254" s="38"/>
      <c r="H254" s="38"/>
      <c r="I254" s="38"/>
      <c r="J254" s="39"/>
    </row>
    <row r="255" ht="180">
      <c r="A255" s="29" t="s">
        <v>36</v>
      </c>
      <c r="B255" s="40"/>
      <c r="C255" s="41"/>
      <c r="D255" s="41"/>
      <c r="E255" s="31" t="s">
        <v>320</v>
      </c>
      <c r="F255" s="41"/>
      <c r="G255" s="41"/>
      <c r="H255" s="41"/>
      <c r="I255" s="41"/>
      <c r="J255" s="42"/>
    </row>
  </sheetData>
  <sheetProtection sheet="1" objects="1" scenarios="1" spinCount="100000" saltValue="SUboMrjxzdXPg697ybdgtKNZnVnG/r5Y27j6xIc29/xIoE4fZ8GNsGB1XZ4ZA8Apn+tl95bHW+48qYED8lxqvA==" hashValue="nDt+wNmXbHNZ8RFORtdE3hz2RDp3SRdoXaX5VA4hNHYAYZ+MXXIWqUWWjDNN2DtZ22CLmp/nc1R2H5zqhldjaQ==" algorithmName="SHA-512" password="C7EA"/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2026-03-24T05:13:39Z</dcterms:created>
  <dcterms:modified xsi:type="dcterms:W3CDTF">2026-03-24T05:13:40Z</dcterms:modified>
</cp:coreProperties>
</file>